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nze/Desktop/Breastmilk_0628/Breastmilk_2022_9_29/Metabolites/Proof/metabolites-2011528-supplementary/"/>
    </mc:Choice>
  </mc:AlternateContent>
  <xr:revisionPtr revIDLastSave="0" documentId="13_ncr:1_{FC8CD26E-E98A-3B4B-80EE-7572150BD72A}" xr6:coauthVersionLast="47" xr6:coauthVersionMax="47" xr10:uidLastSave="{00000000-0000-0000-0000-000000000000}"/>
  <bookViews>
    <workbookView xWindow="0" yWindow="460" windowWidth="25600" windowHeight="14660" activeTab="2" xr2:uid="{B81AEF06-B1C5-F94A-9672-6FB0C4CA66B0}"/>
  </bookViews>
  <sheets>
    <sheet name="Table S1" sheetId="5" r:id="rId1"/>
    <sheet name="Table S6" sheetId="1" r:id="rId2"/>
    <sheet name="Table S8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" i="3" l="1"/>
</calcChain>
</file>

<file path=xl/sharedStrings.xml><?xml version="1.0" encoding="utf-8"?>
<sst xmlns="http://schemas.openxmlformats.org/spreadsheetml/2006/main" count="2026" uniqueCount="321">
  <si>
    <t>Phyla</t>
    <phoneticPr fontId="3" type="noConversion"/>
  </si>
  <si>
    <t>Class</t>
    <phoneticPr fontId="3" type="noConversion"/>
  </si>
  <si>
    <t>Order</t>
    <phoneticPr fontId="3" type="noConversion"/>
  </si>
  <si>
    <t>Family</t>
    <phoneticPr fontId="3" type="noConversion"/>
  </si>
  <si>
    <t>Metabolites_class</t>
    <phoneticPr fontId="3" type="noConversion"/>
  </si>
  <si>
    <t>Metabolites_subclass</t>
    <phoneticPr fontId="3" type="noConversion"/>
  </si>
  <si>
    <t>Mirobes in breastmilk (genus)</t>
    <phoneticPr fontId="3" type="noConversion"/>
  </si>
  <si>
    <t>Metabolites in newborn feces</t>
    <phoneticPr fontId="3" type="noConversion"/>
  </si>
  <si>
    <r>
      <t>R</t>
    </r>
    <r>
      <rPr>
        <b/>
        <sz val="9"/>
        <color theme="1"/>
        <rFont val="Times New Roman"/>
        <family val="1"/>
      </rPr>
      <t>1</t>
    </r>
    <phoneticPr fontId="3" type="noConversion"/>
  </si>
  <si>
    <t>p</t>
    <phoneticPr fontId="3" type="noConversion"/>
  </si>
  <si>
    <t>r.label</t>
    <phoneticPr fontId="3" type="noConversion"/>
  </si>
  <si>
    <t>Bacteroidetes</t>
  </si>
  <si>
    <t>Bacteroidia</t>
  </si>
  <si>
    <t>Flavobacteriales</t>
  </si>
  <si>
    <t>Weeksellaceae</t>
  </si>
  <si>
    <t>Nucleotide derivative</t>
  </si>
  <si>
    <t>Nucleotide derivative</t>
    <phoneticPr fontId="3" type="noConversion"/>
  </si>
  <si>
    <t>Chryseobacterium</t>
    <phoneticPr fontId="3" type="noConversion"/>
  </si>
  <si>
    <t>Cyclic AMP</t>
    <phoneticPr fontId="3" type="noConversion"/>
  </si>
  <si>
    <t>pos</t>
    <phoneticPr fontId="3" type="noConversion"/>
  </si>
  <si>
    <t>Firmicutes</t>
  </si>
  <si>
    <t>Bacilli</t>
  </si>
  <si>
    <t>Lactobacillales</t>
  </si>
  <si>
    <t>Enterococcaceae</t>
  </si>
  <si>
    <t>Bile acid</t>
  </si>
  <si>
    <t>Secondary bile acid_unconjugated</t>
  </si>
  <si>
    <t>Enterococcus</t>
    <phoneticPr fontId="3" type="noConversion"/>
  </si>
  <si>
    <t>DCA</t>
    <phoneticPr fontId="3" type="noConversion"/>
  </si>
  <si>
    <t>Proteobacteria</t>
  </si>
  <si>
    <t>Gammaproteobacteria</t>
  </si>
  <si>
    <t>Enterobacterales</t>
  </si>
  <si>
    <t>Enterobacteriaceae</t>
  </si>
  <si>
    <t>Organic acid</t>
  </si>
  <si>
    <t>unclassified Enterobacteriaceae</t>
  </si>
  <si>
    <t>Malic acid</t>
    <phoneticPr fontId="3" type="noConversion"/>
  </si>
  <si>
    <t>Bacteroidales</t>
  </si>
  <si>
    <t>Bacteroidaceae</t>
  </si>
  <si>
    <t>Amino acid and derivative</t>
  </si>
  <si>
    <t>Acetylated amino acid</t>
  </si>
  <si>
    <t>Bacteroides</t>
    <phoneticPr fontId="3" type="noConversion"/>
  </si>
  <si>
    <t>N-Acetylphenylalanine</t>
    <phoneticPr fontId="3" type="noConversion"/>
  </si>
  <si>
    <t>Staphylococcales</t>
  </si>
  <si>
    <t>Staphylococcaceae</t>
  </si>
  <si>
    <t>Amino acid</t>
  </si>
  <si>
    <t>Staphylococcus</t>
    <phoneticPr fontId="3" type="noConversion"/>
  </si>
  <si>
    <t>Lysine</t>
    <phoneticPr fontId="3" type="noConversion"/>
  </si>
  <si>
    <t>N2-Acetylarginine</t>
    <phoneticPr fontId="3" type="noConversion"/>
  </si>
  <si>
    <t>Dipeptide</t>
  </si>
  <si>
    <t>Glycylvaline</t>
    <phoneticPr fontId="3" type="noConversion"/>
  </si>
  <si>
    <t>Gemellaceae</t>
  </si>
  <si>
    <t>Other amino acid</t>
  </si>
  <si>
    <t>Gemella</t>
    <phoneticPr fontId="3" type="noConversion"/>
  </si>
  <si>
    <t>Phenylethylamine</t>
    <phoneticPr fontId="3" type="noConversion"/>
  </si>
  <si>
    <t>Glycylleucine</t>
    <phoneticPr fontId="3" type="noConversion"/>
  </si>
  <si>
    <t>Other</t>
  </si>
  <si>
    <t>Pantothenic acid</t>
    <phoneticPr fontId="3" type="noConversion"/>
  </si>
  <si>
    <t>N-Acetylleucine</t>
    <phoneticPr fontId="3" type="noConversion"/>
  </si>
  <si>
    <t>Hypoxanthine</t>
    <phoneticPr fontId="3" type="noConversion"/>
  </si>
  <si>
    <t>Methionine</t>
    <phoneticPr fontId="3" type="noConversion"/>
  </si>
  <si>
    <t>Pipecolic acid</t>
    <phoneticPr fontId="3" type="noConversion"/>
  </si>
  <si>
    <t>N-Acetylmethionine</t>
    <phoneticPr fontId="3" type="noConversion"/>
  </si>
  <si>
    <t>Tryptophan metabolite</t>
  </si>
  <si>
    <t>Indole-3-carboxaldehyde</t>
    <phoneticPr fontId="3" type="noConversion"/>
  </si>
  <si>
    <t>Proline</t>
    <phoneticPr fontId="3" type="noConversion"/>
  </si>
  <si>
    <t>gamma-Glutamylleucine</t>
    <phoneticPr fontId="3" type="noConversion"/>
  </si>
  <si>
    <t>N-Acetyltyrosine</t>
    <phoneticPr fontId="3" type="noConversion"/>
  </si>
  <si>
    <t>Glutamylphenylalanine</t>
    <phoneticPr fontId="3" type="noConversion"/>
  </si>
  <si>
    <t>3-Hydroxynorvaline</t>
    <phoneticPr fontId="3" type="noConversion"/>
  </si>
  <si>
    <t>Lactobacillaceae</t>
  </si>
  <si>
    <t>Lactobacillus</t>
    <phoneticPr fontId="3" type="noConversion"/>
  </si>
  <si>
    <t>Pyruvic acid</t>
    <phoneticPr fontId="3" type="noConversion"/>
  </si>
  <si>
    <t>Leucine</t>
    <phoneticPr fontId="3" type="noConversion"/>
  </si>
  <si>
    <t>1-Methylguanine</t>
    <phoneticPr fontId="3" type="noConversion"/>
  </si>
  <si>
    <t>Spermidine</t>
    <phoneticPr fontId="3" type="noConversion"/>
  </si>
  <si>
    <t>Aspartic acid</t>
    <phoneticPr fontId="3" type="noConversion"/>
  </si>
  <si>
    <t>4-Hydroxyproline</t>
    <phoneticPr fontId="3" type="noConversion"/>
  </si>
  <si>
    <t>N8-Acetylspermidine</t>
    <phoneticPr fontId="3" type="noConversion"/>
  </si>
  <si>
    <t>Isonicotinic acid</t>
    <phoneticPr fontId="3" type="noConversion"/>
  </si>
  <si>
    <t>Escherichia-Shigella</t>
    <phoneticPr fontId="3" type="noConversion"/>
  </si>
  <si>
    <t>Histamine</t>
    <phoneticPr fontId="3" type="noConversion"/>
  </si>
  <si>
    <t>Adenine</t>
    <phoneticPr fontId="3" type="noConversion"/>
  </si>
  <si>
    <t>Nicotinic acid</t>
    <phoneticPr fontId="3" type="noConversion"/>
  </si>
  <si>
    <t>Urocanic acid</t>
    <phoneticPr fontId="3" type="noConversion"/>
  </si>
  <si>
    <t>Ornithine</t>
    <phoneticPr fontId="3" type="noConversion"/>
  </si>
  <si>
    <t>Azelaic acid</t>
    <phoneticPr fontId="3" type="noConversion"/>
  </si>
  <si>
    <t>N-Acetyltryptophan</t>
    <phoneticPr fontId="3" type="noConversion"/>
  </si>
  <si>
    <t>Riboflavin</t>
    <phoneticPr fontId="3" type="noConversion"/>
  </si>
  <si>
    <t>1-hydroxyhexanoylglycine</t>
    <phoneticPr fontId="3" type="noConversion"/>
  </si>
  <si>
    <t>Glycylproline</t>
    <phoneticPr fontId="3" type="noConversion"/>
  </si>
  <si>
    <t>5-Aminopentanoic acid</t>
    <phoneticPr fontId="3" type="noConversion"/>
  </si>
  <si>
    <t>Actinobacteria</t>
  </si>
  <si>
    <t>Micrococcales</t>
  </si>
  <si>
    <t>Micrococcaceae</t>
  </si>
  <si>
    <t>Acylcarnitine</t>
  </si>
  <si>
    <t>Short-chain acylcarnitine</t>
  </si>
  <si>
    <t>Rothia</t>
    <phoneticPr fontId="3" type="noConversion"/>
  </si>
  <si>
    <t>L-Carnitine</t>
    <phoneticPr fontId="3" type="noConversion"/>
  </si>
  <si>
    <t>2-Aminoisobutyric acid</t>
    <phoneticPr fontId="3" type="noConversion"/>
  </si>
  <si>
    <t>Oxypurinol</t>
    <phoneticPr fontId="3" type="noConversion"/>
  </si>
  <si>
    <t>Tyrosine</t>
    <phoneticPr fontId="3" type="noConversion"/>
  </si>
  <si>
    <t>Carnitine C2:0</t>
    <phoneticPr fontId="3" type="noConversion"/>
  </si>
  <si>
    <t>Valine</t>
    <phoneticPr fontId="3" type="noConversion"/>
  </si>
  <si>
    <t>Isoleucine</t>
    <phoneticPr fontId="3" type="noConversion"/>
  </si>
  <si>
    <t>Creatinine</t>
    <phoneticPr fontId="3" type="noConversion"/>
  </si>
  <si>
    <t>Burkholderiales</t>
  </si>
  <si>
    <t>Neisseriaceae</t>
  </si>
  <si>
    <t>Neisseria</t>
    <phoneticPr fontId="3" type="noConversion"/>
  </si>
  <si>
    <t>Aminoadipic acid</t>
    <phoneticPr fontId="3" type="noConversion"/>
  </si>
  <si>
    <t>Isovalerylglycine</t>
    <phoneticPr fontId="3" type="noConversion"/>
  </si>
  <si>
    <t xml:space="preserve">Carbohydrate </t>
    <phoneticPr fontId="3" type="noConversion"/>
  </si>
  <si>
    <t>Carbohydrate</t>
  </si>
  <si>
    <t>Glucuronic acid</t>
    <phoneticPr fontId="3" type="noConversion"/>
  </si>
  <si>
    <t>Sutterellaceae</t>
  </si>
  <si>
    <t>Sutterella</t>
    <phoneticPr fontId="3" type="noConversion"/>
  </si>
  <si>
    <t>2-Hydroxypentanedioic acid</t>
    <phoneticPr fontId="3" type="noConversion"/>
  </si>
  <si>
    <t>Clostridia</t>
  </si>
  <si>
    <t>Clostridiales</t>
  </si>
  <si>
    <t>Clostridiaceae</t>
  </si>
  <si>
    <t>Clostridium sensu stricto 1</t>
  </si>
  <si>
    <t>Cytosine</t>
    <phoneticPr fontId="3" type="noConversion"/>
  </si>
  <si>
    <t>Negativicutes</t>
  </si>
  <si>
    <t>Veillonellales-Selenomonadales</t>
  </si>
  <si>
    <t>Veillonellaceae</t>
  </si>
  <si>
    <t>Veillonella</t>
    <phoneticPr fontId="3" type="noConversion"/>
  </si>
  <si>
    <t>gamma-Aminobutyric acid</t>
    <phoneticPr fontId="3" type="noConversion"/>
  </si>
  <si>
    <t>Amino acid and derivative</t>
    <phoneticPr fontId="3" type="noConversion"/>
  </si>
  <si>
    <t>Streptococcaceae</t>
  </si>
  <si>
    <t>Secondary bile acid_conjugated</t>
  </si>
  <si>
    <t>Streptococcus</t>
    <phoneticPr fontId="3" type="noConversion"/>
  </si>
  <si>
    <t>GLCS</t>
    <phoneticPr fontId="3" type="noConversion"/>
  </si>
  <si>
    <t>Paraxanthine</t>
    <phoneticPr fontId="3" type="noConversion"/>
  </si>
  <si>
    <t>Carnitine C6:0</t>
    <phoneticPr fontId="3" type="noConversion"/>
  </si>
  <si>
    <t>Pyrrolidine</t>
    <phoneticPr fontId="3" type="noConversion"/>
  </si>
  <si>
    <t>Primary bile acid_conjugated</t>
  </si>
  <si>
    <t>CAS</t>
    <phoneticPr fontId="3" type="noConversion"/>
  </si>
  <si>
    <t>Arginine</t>
    <phoneticPr fontId="3" type="noConversion"/>
  </si>
  <si>
    <t xml:space="preserve">Carbohydrate </t>
  </si>
  <si>
    <t>Trehalose</t>
    <phoneticPr fontId="3" type="noConversion"/>
  </si>
  <si>
    <t>Serine</t>
    <phoneticPr fontId="3" type="noConversion"/>
  </si>
  <si>
    <t>Thymine</t>
    <phoneticPr fontId="3" type="noConversion"/>
  </si>
  <si>
    <t>7-ketodeoxycholic acid</t>
    <phoneticPr fontId="3" type="noConversion"/>
  </si>
  <si>
    <t>Myoinositol</t>
    <phoneticPr fontId="3" type="noConversion"/>
  </si>
  <si>
    <t>Glucaric acid</t>
    <phoneticPr fontId="3" type="noConversion"/>
  </si>
  <si>
    <t>Bicine</t>
    <phoneticPr fontId="3" type="noConversion"/>
  </si>
  <si>
    <t>Bacillales</t>
  </si>
  <si>
    <t>Bacillaceae</t>
  </si>
  <si>
    <t>Bacillus</t>
    <phoneticPr fontId="3" type="noConversion"/>
  </si>
  <si>
    <t>Indole-3-carbinol</t>
    <phoneticPr fontId="3" type="noConversion"/>
  </si>
  <si>
    <t>Carnitine C5:0</t>
    <phoneticPr fontId="3" type="noConversion"/>
  </si>
  <si>
    <t>Indolelactic acid</t>
    <phoneticPr fontId="3" type="noConversion"/>
  </si>
  <si>
    <t>Carnitine C3:0</t>
    <phoneticPr fontId="3" type="noConversion"/>
  </si>
  <si>
    <t>Taurine</t>
    <phoneticPr fontId="3" type="noConversion"/>
  </si>
  <si>
    <t>Phenylalanine</t>
    <phoneticPr fontId="3" type="noConversion"/>
  </si>
  <si>
    <t>Bifidobacteriales</t>
  </si>
  <si>
    <t>Bifidobacteriaceae</t>
  </si>
  <si>
    <t>Long-chain acylcarnitine</t>
  </si>
  <si>
    <t>Bifidobacterium</t>
    <phoneticPr fontId="3" type="noConversion"/>
  </si>
  <si>
    <t>Carnitine C14:1</t>
    <phoneticPr fontId="3" type="noConversion"/>
  </si>
  <si>
    <t>N6-Acetyllysine</t>
    <phoneticPr fontId="3" type="noConversion"/>
  </si>
  <si>
    <t>N-Acetylglutamic acid</t>
    <phoneticPr fontId="3" type="noConversion"/>
  </si>
  <si>
    <t>Tryptophan</t>
    <phoneticPr fontId="3" type="noConversion"/>
  </si>
  <si>
    <t>TCA</t>
    <phoneticPr fontId="3" type="noConversion"/>
  </si>
  <si>
    <t>Glutamic acid</t>
    <phoneticPr fontId="3" type="noConversion"/>
  </si>
  <si>
    <t>O-Acetylserine</t>
    <phoneticPr fontId="3" type="noConversion"/>
  </si>
  <si>
    <t>Threonine</t>
    <phoneticPr fontId="3" type="noConversion"/>
  </si>
  <si>
    <t>Phenylacetylglutamine</t>
    <phoneticPr fontId="3" type="noConversion"/>
  </si>
  <si>
    <t>Histidine</t>
    <phoneticPr fontId="3" type="noConversion"/>
  </si>
  <si>
    <t>GUDCS</t>
    <phoneticPr fontId="3" type="noConversion"/>
  </si>
  <si>
    <t>Lactic acid</t>
    <phoneticPr fontId="3" type="noConversion"/>
  </si>
  <si>
    <t>Citric acid</t>
    <phoneticPr fontId="3" type="noConversion"/>
  </si>
  <si>
    <t>Threonylleucine</t>
    <phoneticPr fontId="3" type="noConversion"/>
  </si>
  <si>
    <t>Xanthine</t>
    <phoneticPr fontId="3" type="noConversion"/>
  </si>
  <si>
    <t>Indoline</t>
    <phoneticPr fontId="3" type="noConversion"/>
  </si>
  <si>
    <t>Thymidine</t>
    <phoneticPr fontId="3" type="noConversion"/>
  </si>
  <si>
    <t>Medium-chain acylcarnitine</t>
  </si>
  <si>
    <t>Carnitine C10:1</t>
    <phoneticPr fontId="3" type="noConversion"/>
  </si>
  <si>
    <t>Carbohydrates</t>
  </si>
  <si>
    <t>Maltotriose</t>
    <phoneticPr fontId="3" type="noConversion"/>
  </si>
  <si>
    <t>Carnitine C8:0</t>
    <phoneticPr fontId="3" type="noConversion"/>
  </si>
  <si>
    <t>Carnitine C10:0</t>
    <phoneticPr fontId="3" type="noConversion"/>
  </si>
  <si>
    <t>N2-Acetylornithine</t>
    <phoneticPr fontId="3" type="noConversion"/>
  </si>
  <si>
    <t>Uracil</t>
    <phoneticPr fontId="3" type="noConversion"/>
  </si>
  <si>
    <t>Alphaproteobacteria</t>
  </si>
  <si>
    <t>Rhizobiales</t>
  </si>
  <si>
    <t>Rhizobiaceae</t>
  </si>
  <si>
    <t>unclassified Rhizobiaceae</t>
  </si>
  <si>
    <t>neg</t>
    <phoneticPr fontId="3" type="noConversion"/>
  </si>
  <si>
    <t>Uric acid</t>
    <phoneticPr fontId="3" type="noConversion"/>
  </si>
  <si>
    <t>X</t>
    <phoneticPr fontId="3" type="noConversion"/>
  </si>
  <si>
    <t>M</t>
    <phoneticPr fontId="3" type="noConversion"/>
  </si>
  <si>
    <t>Y</t>
    <phoneticPr fontId="3" type="noConversion"/>
  </si>
  <si>
    <t>a (X to M)</t>
    <phoneticPr fontId="3" type="noConversion"/>
  </si>
  <si>
    <t>b (M to Y)</t>
    <phoneticPr fontId="3" type="noConversion"/>
  </si>
  <si>
    <t>c (X to Y)</t>
    <phoneticPr fontId="3" type="noConversion"/>
  </si>
  <si>
    <t>c' (X to Y, M adjusted)</t>
    <phoneticPr fontId="3" type="noConversion"/>
  </si>
  <si>
    <t>B (Mean)</t>
    <phoneticPr fontId="3" type="noConversion"/>
  </si>
  <si>
    <t>Lower limit</t>
    <phoneticPr fontId="3" type="noConversion"/>
  </si>
  <si>
    <t>Upper limit</t>
    <phoneticPr fontId="3" type="noConversion"/>
  </si>
  <si>
    <t>B (Mean)</t>
  </si>
  <si>
    <t>Lower limit</t>
  </si>
  <si>
    <t>Upper limit</t>
  </si>
  <si>
    <t>3'-SL</t>
    <phoneticPr fontId="3" type="noConversion"/>
  </si>
  <si>
    <t>6'-SL</t>
    <phoneticPr fontId="3" type="noConversion"/>
  </si>
  <si>
    <t>N-Acetylputrescine</t>
  </si>
  <si>
    <t>Glucaric acid</t>
  </si>
  <si>
    <t>Thymine</t>
  </si>
  <si>
    <t>Thymidine</t>
  </si>
  <si>
    <t>Glucuronic acid</t>
  </si>
  <si>
    <t>SA</t>
    <phoneticPr fontId="3" type="noConversion"/>
  </si>
  <si>
    <r>
      <t>Enterobacteriaceae</t>
    </r>
    <r>
      <rPr>
        <i/>
        <vertAlign val="superscript"/>
        <sz val="12"/>
        <color theme="1"/>
        <rFont val="Times New Roman"/>
        <family val="1"/>
      </rPr>
      <t>#</t>
    </r>
    <phoneticPr fontId="3" type="noConversion"/>
  </si>
  <si>
    <t>2-Hydroxypentanedioic acid</t>
  </si>
  <si>
    <t>Histamine</t>
  </si>
  <si>
    <t>Glycine</t>
  </si>
  <si>
    <t>Carnitine C4:0</t>
  </si>
  <si>
    <t>Oxypurinol</t>
  </si>
  <si>
    <t>Homoserine</t>
  </si>
  <si>
    <t>Tryptophan</t>
  </si>
  <si>
    <t>N-Acetylglutamic acid</t>
  </si>
  <si>
    <t>Creatine</t>
    <phoneticPr fontId="3" type="noConversion"/>
  </si>
  <si>
    <t>Red indicates the positive correlations between breastmilk microbiota and fecal metabolites; Blue indicates the negative correlations between breastmilk microbiota and fecal metabolites.</t>
    <phoneticPr fontId="3" type="noConversion"/>
  </si>
  <si>
    <r>
      <t>Enterobacteriaceae</t>
    </r>
    <r>
      <rPr>
        <i/>
        <vertAlign val="superscript"/>
        <sz val="12"/>
        <color rgb="FFC00000"/>
        <rFont val="Times New Roman"/>
        <family val="1"/>
      </rPr>
      <t>#</t>
    </r>
    <phoneticPr fontId="3" type="noConversion"/>
  </si>
  <si>
    <r>
      <t>N</t>
    </r>
    <r>
      <rPr>
        <vertAlign val="subscript"/>
        <sz val="12"/>
        <color rgb="FFC00000"/>
        <rFont val="Times New Roman"/>
        <family val="1"/>
      </rPr>
      <t>2</t>
    </r>
    <r>
      <rPr>
        <sz val="12"/>
        <color rgb="FFC00000"/>
        <rFont val="Times New Roman"/>
        <family val="1"/>
      </rPr>
      <t>-Acetylarginine</t>
    </r>
    <phoneticPr fontId="3" type="noConversion"/>
  </si>
  <si>
    <t>Sample ID</t>
    <phoneticPr fontId="3" type="noConversion"/>
  </si>
  <si>
    <t>Age of infant at time of breastmilk sample collection (days)</t>
    <phoneticPr fontId="15" type="noConversion"/>
  </si>
  <si>
    <t>Infant sex</t>
    <phoneticPr fontId="3" type="noConversion"/>
  </si>
  <si>
    <t>Delivery mode</t>
    <phoneticPr fontId="3" type="noConversion"/>
  </si>
  <si>
    <t xml:space="preserve">Feeding pattern 24 hours before sampling </t>
    <phoneticPr fontId="3" type="noConversion"/>
  </si>
  <si>
    <t>Maternal antibiotic during pregnancy</t>
    <phoneticPr fontId="3" type="noConversion"/>
  </si>
  <si>
    <t>Maternal antibiotic after delivery</t>
    <phoneticPr fontId="3" type="noConversion"/>
  </si>
  <si>
    <t>Gestational week</t>
    <phoneticPr fontId="3" type="noConversion"/>
  </si>
  <si>
    <t>Maternal pre pregnancy BMI</t>
    <phoneticPr fontId="3" type="noConversion"/>
  </si>
  <si>
    <t>Maternal pre delivery BMI</t>
    <phoneticPr fontId="3" type="noConversion"/>
  </si>
  <si>
    <t>Infant weight at birth (kg)</t>
    <phoneticPr fontId="3" type="noConversion"/>
  </si>
  <si>
    <t>Infant length at birth  (cm)</t>
    <phoneticPr fontId="3" type="noConversion"/>
  </si>
  <si>
    <t>Newborn feces included in the analysis</t>
    <phoneticPr fontId="3" type="noConversion"/>
  </si>
  <si>
    <t>Female</t>
    <phoneticPr fontId="3" type="noConversion"/>
  </si>
  <si>
    <t>C-section</t>
  </si>
  <si>
    <t>Mix feeding</t>
    <phoneticPr fontId="3" type="noConversion"/>
  </si>
  <si>
    <t>Unknown</t>
  </si>
  <si>
    <t>Yes</t>
  </si>
  <si>
    <t>Yes</t>
    <phoneticPr fontId="3" type="noConversion"/>
  </si>
  <si>
    <t>Male</t>
    <phoneticPr fontId="3" type="noConversion"/>
  </si>
  <si>
    <t>No</t>
    <phoneticPr fontId="3" type="noConversion"/>
  </si>
  <si>
    <t>Natural delivery</t>
  </si>
  <si>
    <t>Breastmilk feeding</t>
    <phoneticPr fontId="3" type="noConversion"/>
  </si>
  <si>
    <t>No</t>
  </si>
  <si>
    <t>Breastmilk included in the analysis</t>
    <phoneticPr fontId="3" type="noConversion"/>
  </si>
  <si>
    <t>Infant waist circumstance at 1-year-old (cm)</t>
    <phoneticPr fontId="3" type="noConversion"/>
  </si>
  <si>
    <t>S1</t>
    <phoneticPr fontId="3" type="noConversion"/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</si>
  <si>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</si>
  <si>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</si>
  <si>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</si>
  <si>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</si>
  <si>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</si>
  <si>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</si>
  <si>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</si>
  <si>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</si>
  <si>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</si>
  <si>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</si>
  <si>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</si>
  <si>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</si>
  <si>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</si>
  <si>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</si>
  <si>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</si>
  <si>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</si>
  <si>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</si>
  <si>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</si>
  <si>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</si>
  <si>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</si>
  <si>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</si>
  <si>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</si>
  <si>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</si>
  <si>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</si>
  <si>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</si>
  <si>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</si>
  <si>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</si>
  <si>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</si>
  <si>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</si>
  <si>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</si>
  <si>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</si>
  <si>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</si>
  <si>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</si>
  <si>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</si>
  <si>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</si>
  <si>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</si>
  <si>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</si>
  <si>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</si>
  <si>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</si>
  <si>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</si>
  <si>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</si>
  <si>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</si>
  <si>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</si>
  <si>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</si>
  <si>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</si>
  <si>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</si>
  <si>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</si>
  <si>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</si>
  <si>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</si>
  <si>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</si>
  <si>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</si>
  <si>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</si>
  <si>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</si>
  <si>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</si>
  <si>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</si>
  <si>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</si>
  <si>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</si>
  <si>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</si>
  <si>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</si>
  <si>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</si>
  <si>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</si>
  <si>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</si>
  <si>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</si>
  <si>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</si>
  <si>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</si>
  <si>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</si>
  <si>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</si>
  <si>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</si>
  <si>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 xml:space="preserve">Table S6 Partial correlation analysis of breastmilk microbiota and the neonatal fecal metabolome </t>
    <phoneticPr fontId="3" type="noConversion"/>
  </si>
  <si>
    <t xml:space="preserve">Table S8 Mediation effect models coefficient among breastmilk sialylated oligosaccharides-associated gut bacteria, breastmilk sialylated oligosaccharides and the neonatal fecal metabolome. </t>
    <phoneticPr fontId="3" type="noConversion"/>
  </si>
  <si>
    <t>Red indicates that the mediation effect is significant; # indicate unclassified bacteria at the genus level.</t>
    <phoneticPr fontId="3" type="noConversion"/>
  </si>
  <si>
    <t>Table S1 Characteristics of the infants included in the study.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</si>
</sst>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);[Red]\(0.000\)"/>
    <numFmt numFmtId="177" formatCode="0.00_);[Red]\(0.00\)"/>
    <numFmt numFmtId="178" formatCode="0.00_ "/>
    <numFmt numFmtId="179" formatCode="0_ "/>
  </numFmts>
  <fonts count="17">
    <font>
      <sz val="12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9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C00000"/>
      <name val="Times New Roman"/>
      <family val="1"/>
    </font>
    <font>
      <i/>
      <sz val="12"/>
      <color rgb="FFC00000"/>
      <name val="Times New Roman"/>
      <family val="1"/>
    </font>
    <font>
      <sz val="12"/>
      <color theme="4"/>
      <name val="Times New Roman"/>
      <family val="1"/>
    </font>
    <font>
      <i/>
      <sz val="12"/>
      <color theme="4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i/>
      <vertAlign val="superscript"/>
      <sz val="12"/>
      <color rgb="FFC00000"/>
      <name val="Times New Roman"/>
      <family val="1"/>
    </font>
    <font>
      <vertAlign val="subscript"/>
      <sz val="12"/>
      <color rgb="FFC00000"/>
      <name val="Times New Roman"/>
      <family val="1"/>
    </font>
    <font>
      <sz val="9"/>
      <name val="等线"/>
      <family val="4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77" fontId="1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1" fontId="1" fillId="0" borderId="0" xfId="0" quotePrefix="1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1" fontId="6" fillId="0" borderId="0" xfId="0" applyNumberFormat="1" applyFont="1" applyAlignment="1">
      <alignment horizontal="center" vertical="center"/>
    </xf>
    <xf numFmtId="11" fontId="6" fillId="0" borderId="0" xfId="0" quotePrefix="1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1" fontId="6" fillId="0" borderId="2" xfId="0" applyNumberFormat="1" applyFont="1" applyBorder="1" applyAlignment="1">
      <alignment horizontal="center" vertical="center"/>
    </xf>
    <xf numFmtId="11" fontId="6" fillId="0" borderId="2" xfId="0" quotePrefix="1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8" fontId="16" fillId="0" borderId="0" xfId="0" applyNumberFormat="1" applyFont="1" applyAlignment="1">
      <alignment horizontal="center"/>
    </xf>
    <xf numFmtId="179" fontId="16" fillId="0" borderId="0" xfId="0" applyNumberFormat="1" applyFont="1" applyAlignment="1">
      <alignment horizontal="center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178" fontId="16" fillId="0" borderId="2" xfId="0" applyNumberFormat="1" applyFont="1" applyBorder="1" applyAlignment="1">
      <alignment horizontal="center"/>
    </xf>
    <xf numFmtId="179" fontId="16" fillId="0" borderId="2" xfId="0" applyNumberFormat="1" applyFont="1" applyBorder="1" applyAlignment="1">
      <alignment horizontal="center"/>
    </xf>
    <xf numFmtId="178" fontId="1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0D40C-4360-D54B-BA61-B317E237CCC6}">
  <dimension ref="A1:O71"/>
  <sheetViews>
    <sheetView zoomScale="85" workbookViewId="0">
      <selection activeCell="J62" sqref="J62"/>
    </sheetView>
  </sheetViews>
  <sheetFormatPr baseColWidth="10" defaultRowHeight="16"/>
  <cols>
    <col min="1" max="1" width="12.1640625" customWidth="1"/>
    <col min="2" max="2" width="21" customWidth="1"/>
    <col min="4" max="4" width="14" customWidth="1"/>
    <col min="5" max="5" width="15.1640625" customWidth="1"/>
    <col min="6" max="6" width="19.5" customWidth="1"/>
    <col min="7" max="7" width="15.33203125" customWidth="1"/>
    <col min="9" max="9" width="13.83203125" customWidth="1"/>
    <col min="10" max="10" width="14.1640625" customWidth="1"/>
    <col min="11" max="11" width="13.33203125" customWidth="1"/>
    <col min="12" max="12" width="12.33203125" customWidth="1"/>
    <col min="13" max="13" width="18.5" customWidth="1"/>
    <col min="14" max="14" width="17.1640625" customWidth="1"/>
    <col min="15" max="15" width="22.1640625" customWidth="1"/>
  </cols>
  <sheetData>
    <row r="1" spans="1:15">
      <c r="A1" s="18" t="s">
        <v>320</v>
      </c>
    </row>
    <row r="2" spans="1:15" ht="59" customHeight="1">
      <c r="A2" s="44" t="s">
        <v>222</v>
      </c>
      <c r="B2" s="45" t="s">
        <v>223</v>
      </c>
      <c r="C2" s="44" t="s">
        <v>224</v>
      </c>
      <c r="D2" s="44" t="s">
        <v>225</v>
      </c>
      <c r="E2" s="44" t="s">
        <v>226</v>
      </c>
      <c r="F2" s="44" t="s">
        <v>227</v>
      </c>
      <c r="G2" s="44" t="s">
        <v>228</v>
      </c>
      <c r="H2" s="45" t="s">
        <v>229</v>
      </c>
      <c r="I2" s="44" t="s">
        <v>230</v>
      </c>
      <c r="J2" s="44" t="s">
        <v>231</v>
      </c>
      <c r="K2" s="44" t="s">
        <v>232</v>
      </c>
      <c r="L2" s="44" t="s">
        <v>233</v>
      </c>
      <c r="M2" s="44" t="s">
        <v>247</v>
      </c>
      <c r="N2" s="44" t="s">
        <v>246</v>
      </c>
      <c r="O2" s="44" t="s">
        <v>234</v>
      </c>
    </row>
    <row r="3" spans="1:15">
      <c r="A3" s="23" t="s">
        <v>248</v>
      </c>
      <c r="B3" s="41">
        <v>4</v>
      </c>
      <c r="C3" s="42" t="s">
        <v>235</v>
      </c>
      <c r="D3" s="42" t="s">
        <v>236</v>
      </c>
      <c r="E3" s="41" t="s">
        <v>237</v>
      </c>
      <c r="F3" s="42" t="s">
        <v>238</v>
      </c>
      <c r="G3" s="42" t="s">
        <v>239</v>
      </c>
      <c r="H3" s="43">
        <v>39.714285714285715</v>
      </c>
      <c r="I3" s="42" t="s">
        <v>238</v>
      </c>
      <c r="J3" s="42" t="s">
        <v>238</v>
      </c>
      <c r="K3" s="40">
        <v>3.8</v>
      </c>
      <c r="L3" s="41">
        <v>50</v>
      </c>
      <c r="M3" s="42" t="s">
        <v>238</v>
      </c>
      <c r="N3" s="42" t="s">
        <v>240</v>
      </c>
      <c r="O3" s="23" t="s">
        <v>240</v>
      </c>
    </row>
    <row r="4" spans="1:15">
      <c r="A4" s="23" t="s">
        <v>249</v>
      </c>
      <c r="B4" s="41">
        <v>3</v>
      </c>
      <c r="C4" s="42" t="s">
        <v>241</v>
      </c>
      <c r="D4" s="42" t="s">
        <v>236</v>
      </c>
      <c r="E4" s="41" t="s">
        <v>237</v>
      </c>
      <c r="F4" s="42" t="s">
        <v>238</v>
      </c>
      <c r="G4" s="42" t="s">
        <v>238</v>
      </c>
      <c r="H4" s="43">
        <v>40.285714285714285</v>
      </c>
      <c r="I4" s="42" t="s">
        <v>238</v>
      </c>
      <c r="J4" s="42" t="s">
        <v>238</v>
      </c>
      <c r="K4" s="40">
        <v>4</v>
      </c>
      <c r="L4" s="42" t="s">
        <v>238</v>
      </c>
      <c r="M4" s="42" t="s">
        <v>238</v>
      </c>
      <c r="N4" s="23" t="s">
        <v>240</v>
      </c>
      <c r="O4" s="23" t="s">
        <v>242</v>
      </c>
    </row>
    <row r="5" spans="1:15">
      <c r="A5" s="23" t="s">
        <v>250</v>
      </c>
      <c r="B5" s="41">
        <v>3</v>
      </c>
      <c r="C5" s="42" t="s">
        <v>235</v>
      </c>
      <c r="D5" s="42" t="s">
        <v>236</v>
      </c>
      <c r="E5" s="41" t="s">
        <v>237</v>
      </c>
      <c r="F5" s="42" t="s">
        <v>238</v>
      </c>
      <c r="G5" s="42" t="s">
        <v>239</v>
      </c>
      <c r="H5" s="43">
        <v>38.142857142857146</v>
      </c>
      <c r="I5" s="42" t="s">
        <v>238</v>
      </c>
      <c r="J5" s="42" t="s">
        <v>238</v>
      </c>
      <c r="K5" s="40">
        <v>3.6</v>
      </c>
      <c r="L5" s="41">
        <v>50</v>
      </c>
      <c r="M5" s="42" t="s">
        <v>238</v>
      </c>
      <c r="N5" s="23" t="s">
        <v>242</v>
      </c>
      <c r="O5" s="23" t="s">
        <v>242</v>
      </c>
    </row>
    <row r="6" spans="1:15">
      <c r="A6" s="23" t="s">
        <v>251</v>
      </c>
      <c r="B6" s="41">
        <v>3</v>
      </c>
      <c r="C6" s="42" t="s">
        <v>235</v>
      </c>
      <c r="D6" s="42" t="s">
        <v>243</v>
      </c>
      <c r="E6" s="41" t="s">
        <v>237</v>
      </c>
      <c r="F6" s="42" t="s">
        <v>238</v>
      </c>
      <c r="G6" s="42" t="s">
        <v>239</v>
      </c>
      <c r="H6" s="43">
        <v>40.714285714285715</v>
      </c>
      <c r="I6" s="42" t="s">
        <v>238</v>
      </c>
      <c r="J6" s="42" t="s">
        <v>238</v>
      </c>
      <c r="K6" s="40">
        <v>3.2</v>
      </c>
      <c r="L6" s="41">
        <v>50</v>
      </c>
      <c r="M6" s="42" t="s">
        <v>238</v>
      </c>
      <c r="N6" s="23" t="s">
        <v>240</v>
      </c>
      <c r="O6" s="23" t="s">
        <v>240</v>
      </c>
    </row>
    <row r="7" spans="1:15">
      <c r="A7" s="23" t="s">
        <v>252</v>
      </c>
      <c r="B7" s="41">
        <v>3</v>
      </c>
      <c r="C7" s="42" t="s">
        <v>235</v>
      </c>
      <c r="D7" s="42" t="s">
        <v>236</v>
      </c>
      <c r="E7" s="41" t="s">
        <v>237</v>
      </c>
      <c r="F7" s="42" t="s">
        <v>238</v>
      </c>
      <c r="G7" s="42" t="s">
        <v>238</v>
      </c>
      <c r="H7" s="43">
        <v>39.285714285714285</v>
      </c>
      <c r="I7" s="42" t="s">
        <v>238</v>
      </c>
      <c r="J7" s="42" t="s">
        <v>238</v>
      </c>
      <c r="K7" s="40">
        <v>3</v>
      </c>
      <c r="L7" s="41">
        <v>48</v>
      </c>
      <c r="M7" s="42" t="s">
        <v>238</v>
      </c>
      <c r="N7" s="23" t="s">
        <v>240</v>
      </c>
      <c r="O7" s="23" t="s">
        <v>240</v>
      </c>
    </row>
    <row r="8" spans="1:15">
      <c r="A8" s="23" t="s">
        <v>253</v>
      </c>
      <c r="B8" s="41">
        <v>3</v>
      </c>
      <c r="C8" s="42" t="s">
        <v>241</v>
      </c>
      <c r="D8" s="42" t="s">
        <v>236</v>
      </c>
      <c r="E8" s="41" t="s">
        <v>237</v>
      </c>
      <c r="F8" s="42" t="s">
        <v>238</v>
      </c>
      <c r="G8" s="42" t="s">
        <v>239</v>
      </c>
      <c r="H8" s="43">
        <v>40.428571428571431</v>
      </c>
      <c r="I8" s="42" t="s">
        <v>238</v>
      </c>
      <c r="J8" s="42" t="s">
        <v>238</v>
      </c>
      <c r="K8" s="40">
        <v>4.5</v>
      </c>
      <c r="L8" s="41">
        <v>50</v>
      </c>
      <c r="M8" s="42" t="s">
        <v>238</v>
      </c>
      <c r="N8" s="23" t="s">
        <v>240</v>
      </c>
      <c r="O8" s="23" t="s">
        <v>240</v>
      </c>
    </row>
    <row r="9" spans="1:15">
      <c r="A9" s="23" t="s">
        <v>254</v>
      </c>
      <c r="B9" s="41">
        <v>3</v>
      </c>
      <c r="C9" s="42" t="s">
        <v>235</v>
      </c>
      <c r="D9" s="42" t="s">
        <v>236</v>
      </c>
      <c r="E9" s="41" t="s">
        <v>237</v>
      </c>
      <c r="F9" s="42" t="s">
        <v>238</v>
      </c>
      <c r="G9" s="42" t="s">
        <v>239</v>
      </c>
      <c r="H9" s="43">
        <v>39.142857142857146</v>
      </c>
      <c r="I9" s="42" t="s">
        <v>238</v>
      </c>
      <c r="J9" s="42" t="s">
        <v>238</v>
      </c>
      <c r="K9" s="40">
        <v>4.0999999999999996</v>
      </c>
      <c r="L9" s="41">
        <v>50</v>
      </c>
      <c r="M9" s="42" t="s">
        <v>238</v>
      </c>
      <c r="N9" s="23" t="s">
        <v>240</v>
      </c>
      <c r="O9" s="23" t="s">
        <v>240</v>
      </c>
    </row>
    <row r="10" spans="1:15">
      <c r="A10" s="23" t="s">
        <v>255</v>
      </c>
      <c r="B10" s="41">
        <v>3</v>
      </c>
      <c r="C10" s="42" t="s">
        <v>235</v>
      </c>
      <c r="D10" s="42" t="s">
        <v>236</v>
      </c>
      <c r="E10" s="41" t="s">
        <v>237</v>
      </c>
      <c r="F10" s="42" t="s">
        <v>238</v>
      </c>
      <c r="G10" s="42" t="s">
        <v>238</v>
      </c>
      <c r="H10" s="43">
        <v>39.428571428571431</v>
      </c>
      <c r="I10" s="42" t="s">
        <v>238</v>
      </c>
      <c r="J10" s="42" t="s">
        <v>238</v>
      </c>
      <c r="K10" s="40">
        <v>3.7</v>
      </c>
      <c r="L10" s="41">
        <v>50</v>
      </c>
      <c r="M10" s="42" t="s">
        <v>238</v>
      </c>
      <c r="N10" s="23" t="s">
        <v>242</v>
      </c>
      <c r="O10" s="23" t="s">
        <v>242</v>
      </c>
    </row>
    <row r="11" spans="1:15">
      <c r="A11" s="23" t="s">
        <v>256</v>
      </c>
      <c r="B11" s="41">
        <v>3</v>
      </c>
      <c r="C11" s="42" t="s">
        <v>235</v>
      </c>
      <c r="D11" s="42" t="s">
        <v>236</v>
      </c>
      <c r="E11" s="41" t="s">
        <v>237</v>
      </c>
      <c r="F11" s="42" t="s">
        <v>238</v>
      </c>
      <c r="G11" s="42" t="s">
        <v>239</v>
      </c>
      <c r="H11" s="43">
        <v>39</v>
      </c>
      <c r="I11" s="42" t="s">
        <v>238</v>
      </c>
      <c r="J11" s="42" t="s">
        <v>238</v>
      </c>
      <c r="K11" s="40">
        <v>3.2</v>
      </c>
      <c r="L11" s="41">
        <v>50</v>
      </c>
      <c r="M11" s="42" t="s">
        <v>238</v>
      </c>
      <c r="N11" s="23" t="s">
        <v>240</v>
      </c>
      <c r="O11" s="23" t="s">
        <v>240</v>
      </c>
    </row>
    <row r="12" spans="1:15">
      <c r="A12" s="23" t="s">
        <v>257</v>
      </c>
      <c r="B12" s="41">
        <v>3</v>
      </c>
      <c r="C12" s="42" t="s">
        <v>235</v>
      </c>
      <c r="D12" s="42" t="s">
        <v>236</v>
      </c>
      <c r="E12" s="41" t="s">
        <v>237</v>
      </c>
      <c r="F12" s="42" t="s">
        <v>238</v>
      </c>
      <c r="G12" s="42" t="s">
        <v>238</v>
      </c>
      <c r="H12" s="43">
        <v>38.857142857142854</v>
      </c>
      <c r="I12" s="42" t="s">
        <v>238</v>
      </c>
      <c r="J12" s="42" t="s">
        <v>238</v>
      </c>
      <c r="K12" s="40">
        <v>4.4000000000000004</v>
      </c>
      <c r="L12" s="41">
        <v>50</v>
      </c>
      <c r="M12" s="42" t="s">
        <v>238</v>
      </c>
      <c r="N12" s="23" t="s">
        <v>240</v>
      </c>
      <c r="O12" s="23" t="s">
        <v>242</v>
      </c>
    </row>
    <row r="13" spans="1:15">
      <c r="A13" s="23" t="s">
        <v>258</v>
      </c>
      <c r="B13" s="41">
        <v>4</v>
      </c>
      <c r="C13" s="42" t="s">
        <v>235</v>
      </c>
      <c r="D13" s="42" t="s">
        <v>243</v>
      </c>
      <c r="E13" s="41" t="s">
        <v>237</v>
      </c>
      <c r="F13" s="42" t="s">
        <v>238</v>
      </c>
      <c r="G13" s="42" t="s">
        <v>239</v>
      </c>
      <c r="H13" s="43">
        <v>38.571428571428569</v>
      </c>
      <c r="I13" s="42" t="s">
        <v>238</v>
      </c>
      <c r="J13" s="42" t="s">
        <v>238</v>
      </c>
      <c r="K13" s="40">
        <v>2.7</v>
      </c>
      <c r="L13" s="41">
        <v>49</v>
      </c>
      <c r="M13" s="42" t="s">
        <v>238</v>
      </c>
      <c r="N13" s="23" t="s">
        <v>240</v>
      </c>
      <c r="O13" s="23" t="s">
        <v>240</v>
      </c>
    </row>
    <row r="14" spans="1:15">
      <c r="A14" s="23" t="s">
        <v>259</v>
      </c>
      <c r="B14" s="41">
        <v>3</v>
      </c>
      <c r="C14" s="42" t="s">
        <v>235</v>
      </c>
      <c r="D14" s="42" t="s">
        <v>236</v>
      </c>
      <c r="E14" s="41" t="s">
        <v>237</v>
      </c>
      <c r="F14" s="42" t="s">
        <v>238</v>
      </c>
      <c r="G14" s="42" t="s">
        <v>238</v>
      </c>
      <c r="H14" s="43">
        <v>40.714285714285715</v>
      </c>
      <c r="I14" s="42" t="s">
        <v>238</v>
      </c>
      <c r="J14" s="42" t="s">
        <v>238</v>
      </c>
      <c r="K14" s="40">
        <v>3.7</v>
      </c>
      <c r="L14" s="41">
        <v>50</v>
      </c>
      <c r="M14" s="42" t="s">
        <v>238</v>
      </c>
      <c r="N14" s="23" t="s">
        <v>240</v>
      </c>
      <c r="O14" s="23" t="s">
        <v>240</v>
      </c>
    </row>
    <row r="15" spans="1:15">
      <c r="A15" s="23" t="s">
        <v>260</v>
      </c>
      <c r="B15" s="41">
        <v>3</v>
      </c>
      <c r="C15" s="42" t="s">
        <v>235</v>
      </c>
      <c r="D15" s="42" t="s">
        <v>236</v>
      </c>
      <c r="E15" s="41" t="s">
        <v>237</v>
      </c>
      <c r="F15" s="42" t="s">
        <v>238</v>
      </c>
      <c r="G15" s="42" t="s">
        <v>239</v>
      </c>
      <c r="H15" s="43">
        <v>39.285714285714285</v>
      </c>
      <c r="I15" s="42" t="s">
        <v>238</v>
      </c>
      <c r="J15" s="42" t="s">
        <v>238</v>
      </c>
      <c r="K15" s="40">
        <v>3.1</v>
      </c>
      <c r="L15" s="41">
        <v>50</v>
      </c>
      <c r="M15" s="42" t="s">
        <v>238</v>
      </c>
      <c r="N15" s="23" t="s">
        <v>242</v>
      </c>
      <c r="O15" s="23" t="s">
        <v>242</v>
      </c>
    </row>
    <row r="16" spans="1:15">
      <c r="A16" s="23" t="s">
        <v>261</v>
      </c>
      <c r="B16" s="41">
        <v>4</v>
      </c>
      <c r="C16" s="42" t="s">
        <v>235</v>
      </c>
      <c r="D16" s="42" t="s">
        <v>236</v>
      </c>
      <c r="E16" s="41" t="s">
        <v>237</v>
      </c>
      <c r="F16" s="42" t="s">
        <v>238</v>
      </c>
      <c r="G16" s="42" t="s">
        <v>238</v>
      </c>
      <c r="H16" s="43">
        <v>39.428571428571431</v>
      </c>
      <c r="I16" s="42" t="s">
        <v>238</v>
      </c>
      <c r="J16" s="42" t="s">
        <v>238</v>
      </c>
      <c r="K16" s="40">
        <v>3.5</v>
      </c>
      <c r="L16" s="42" t="s">
        <v>238</v>
      </c>
      <c r="M16" s="42" t="s">
        <v>238</v>
      </c>
      <c r="N16" s="23" t="s">
        <v>240</v>
      </c>
      <c r="O16" s="23" t="s">
        <v>240</v>
      </c>
    </row>
    <row r="17" spans="1:15">
      <c r="A17" s="23" t="s">
        <v>262</v>
      </c>
      <c r="B17" s="41">
        <v>3</v>
      </c>
      <c r="C17" s="42" t="s">
        <v>241</v>
      </c>
      <c r="D17" s="42" t="s">
        <v>236</v>
      </c>
      <c r="E17" s="41" t="s">
        <v>237</v>
      </c>
      <c r="F17" s="42" t="s">
        <v>238</v>
      </c>
      <c r="G17" s="42" t="s">
        <v>239</v>
      </c>
      <c r="H17" s="43">
        <v>38.571428571428569</v>
      </c>
      <c r="I17" s="42" t="s">
        <v>238</v>
      </c>
      <c r="J17" s="42" t="s">
        <v>238</v>
      </c>
      <c r="K17" s="40">
        <v>3.7</v>
      </c>
      <c r="L17" s="41">
        <v>50</v>
      </c>
      <c r="M17" s="42" t="s">
        <v>238</v>
      </c>
      <c r="N17" s="23" t="s">
        <v>240</v>
      </c>
      <c r="O17" s="23" t="s">
        <v>240</v>
      </c>
    </row>
    <row r="18" spans="1:15">
      <c r="A18" s="23" t="s">
        <v>263</v>
      </c>
      <c r="B18" s="41">
        <v>4</v>
      </c>
      <c r="C18" s="42" t="s">
        <v>235</v>
      </c>
      <c r="D18" s="42" t="s">
        <v>236</v>
      </c>
      <c r="E18" s="41" t="s">
        <v>237</v>
      </c>
      <c r="F18" s="42" t="s">
        <v>238</v>
      </c>
      <c r="G18" s="42" t="s">
        <v>239</v>
      </c>
      <c r="H18" s="43">
        <v>40.285714285714285</v>
      </c>
      <c r="I18" s="42" t="s">
        <v>238</v>
      </c>
      <c r="J18" s="42" t="s">
        <v>238</v>
      </c>
      <c r="K18" s="40">
        <v>3.2</v>
      </c>
      <c r="L18" s="41">
        <v>50</v>
      </c>
      <c r="M18" s="42" t="s">
        <v>238</v>
      </c>
      <c r="N18" s="23" t="s">
        <v>240</v>
      </c>
      <c r="O18" s="23" t="s">
        <v>240</v>
      </c>
    </row>
    <row r="19" spans="1:15">
      <c r="A19" s="23" t="s">
        <v>264</v>
      </c>
      <c r="B19" s="41">
        <v>4</v>
      </c>
      <c r="C19" s="42" t="s">
        <v>235</v>
      </c>
      <c r="D19" s="42" t="s">
        <v>236</v>
      </c>
      <c r="E19" s="41" t="s">
        <v>237</v>
      </c>
      <c r="F19" s="42" t="s">
        <v>238</v>
      </c>
      <c r="G19" s="42" t="s">
        <v>239</v>
      </c>
      <c r="H19" s="43">
        <v>39</v>
      </c>
      <c r="I19" s="42" t="s">
        <v>238</v>
      </c>
      <c r="J19" s="42" t="s">
        <v>238</v>
      </c>
      <c r="K19" s="40">
        <v>2.7</v>
      </c>
      <c r="L19" s="41">
        <v>48</v>
      </c>
      <c r="M19" s="42" t="s">
        <v>238</v>
      </c>
      <c r="N19" s="23" t="s">
        <v>240</v>
      </c>
      <c r="O19" s="23" t="s">
        <v>240</v>
      </c>
    </row>
    <row r="20" spans="1:15">
      <c r="A20" s="23" t="s">
        <v>265</v>
      </c>
      <c r="B20" s="41">
        <v>4</v>
      </c>
      <c r="C20" s="42" t="s">
        <v>235</v>
      </c>
      <c r="D20" s="42" t="s">
        <v>236</v>
      </c>
      <c r="E20" s="41" t="s">
        <v>237</v>
      </c>
      <c r="F20" s="42" t="s">
        <v>238</v>
      </c>
      <c r="G20" s="42" t="s">
        <v>239</v>
      </c>
      <c r="H20" s="43">
        <v>38.714285714285715</v>
      </c>
      <c r="I20" s="42" t="s">
        <v>238</v>
      </c>
      <c r="J20" s="42" t="s">
        <v>238</v>
      </c>
      <c r="K20" s="40">
        <v>3.5</v>
      </c>
      <c r="L20" s="41">
        <v>50</v>
      </c>
      <c r="M20" s="42" t="s">
        <v>238</v>
      </c>
      <c r="N20" s="23" t="s">
        <v>240</v>
      </c>
      <c r="O20" s="23" t="s">
        <v>240</v>
      </c>
    </row>
    <row r="21" spans="1:15">
      <c r="A21" s="23" t="s">
        <v>266</v>
      </c>
      <c r="B21" s="41">
        <v>4</v>
      </c>
      <c r="C21" s="42" t="s">
        <v>235</v>
      </c>
      <c r="D21" s="42" t="s">
        <v>236</v>
      </c>
      <c r="E21" s="41" t="s">
        <v>237</v>
      </c>
      <c r="F21" s="42" t="s">
        <v>238</v>
      </c>
      <c r="G21" s="42" t="s">
        <v>239</v>
      </c>
      <c r="H21" s="43">
        <v>39.285714285714285</v>
      </c>
      <c r="I21" s="42" t="s">
        <v>238</v>
      </c>
      <c r="J21" s="42" t="s">
        <v>238</v>
      </c>
      <c r="K21" s="40">
        <v>3</v>
      </c>
      <c r="L21" s="41">
        <v>50</v>
      </c>
      <c r="M21" s="42" t="s">
        <v>238</v>
      </c>
      <c r="N21" s="23" t="s">
        <v>240</v>
      </c>
      <c r="O21" s="23" t="s">
        <v>240</v>
      </c>
    </row>
    <row r="22" spans="1:15">
      <c r="A22" s="23" t="s">
        <v>267</v>
      </c>
      <c r="B22" s="41">
        <v>4</v>
      </c>
      <c r="C22" s="42" t="s">
        <v>241</v>
      </c>
      <c r="D22" s="42" t="s">
        <v>236</v>
      </c>
      <c r="E22" s="41" t="s">
        <v>237</v>
      </c>
      <c r="F22" s="42" t="s">
        <v>238</v>
      </c>
      <c r="G22" s="42" t="s">
        <v>239</v>
      </c>
      <c r="H22" s="43">
        <v>42</v>
      </c>
      <c r="I22" s="42" t="s">
        <v>238</v>
      </c>
      <c r="J22" s="42" t="s">
        <v>238</v>
      </c>
      <c r="K22" s="40">
        <v>3.8</v>
      </c>
      <c r="L22" s="41">
        <v>50</v>
      </c>
      <c r="M22" s="42" t="s">
        <v>238</v>
      </c>
      <c r="N22" s="23" t="s">
        <v>240</v>
      </c>
      <c r="O22" s="23" t="s">
        <v>240</v>
      </c>
    </row>
    <row r="23" spans="1:15">
      <c r="A23" s="23" t="s">
        <v>268</v>
      </c>
      <c r="B23" s="41">
        <v>3</v>
      </c>
      <c r="C23" s="42" t="s">
        <v>235</v>
      </c>
      <c r="D23" s="42" t="s">
        <v>236</v>
      </c>
      <c r="E23" s="41" t="s">
        <v>237</v>
      </c>
      <c r="F23" s="42" t="s">
        <v>238</v>
      </c>
      <c r="G23" s="42" t="s">
        <v>239</v>
      </c>
      <c r="H23" s="43">
        <v>39.428571428571431</v>
      </c>
      <c r="I23" s="42" t="s">
        <v>238</v>
      </c>
      <c r="J23" s="42" t="s">
        <v>238</v>
      </c>
      <c r="K23" s="40">
        <v>3.5</v>
      </c>
      <c r="L23" s="42" t="s">
        <v>238</v>
      </c>
      <c r="M23" s="42" t="s">
        <v>238</v>
      </c>
      <c r="N23" s="23" t="s">
        <v>240</v>
      </c>
      <c r="O23" s="23" t="s">
        <v>240</v>
      </c>
    </row>
    <row r="24" spans="1:15">
      <c r="A24" s="23" t="s">
        <v>269</v>
      </c>
      <c r="B24" s="41">
        <v>3</v>
      </c>
      <c r="C24" s="42" t="s">
        <v>235</v>
      </c>
      <c r="D24" s="42" t="s">
        <v>236</v>
      </c>
      <c r="E24" s="41" t="s">
        <v>237</v>
      </c>
      <c r="F24" s="42" t="s">
        <v>238</v>
      </c>
      <c r="G24" s="42" t="s">
        <v>238</v>
      </c>
      <c r="H24" s="43">
        <v>40.428571428571431</v>
      </c>
      <c r="I24" s="42" t="s">
        <v>238</v>
      </c>
      <c r="J24" s="42" t="s">
        <v>238</v>
      </c>
      <c r="K24" s="40">
        <v>3.2</v>
      </c>
      <c r="L24" s="41">
        <v>48</v>
      </c>
      <c r="M24" s="42" t="s">
        <v>238</v>
      </c>
      <c r="N24" s="23" t="s">
        <v>240</v>
      </c>
      <c r="O24" s="23" t="s">
        <v>240</v>
      </c>
    </row>
    <row r="25" spans="1:15">
      <c r="A25" s="23" t="s">
        <v>270</v>
      </c>
      <c r="B25" s="41">
        <v>4</v>
      </c>
      <c r="C25" s="42" t="s">
        <v>235</v>
      </c>
      <c r="D25" s="42" t="s">
        <v>236</v>
      </c>
      <c r="E25" s="41" t="s">
        <v>237</v>
      </c>
      <c r="F25" s="42" t="s">
        <v>238</v>
      </c>
      <c r="G25" s="42" t="s">
        <v>239</v>
      </c>
      <c r="H25" s="43">
        <v>38.285714285714285</v>
      </c>
      <c r="I25" s="42" t="s">
        <v>238</v>
      </c>
      <c r="J25" s="42" t="s">
        <v>238</v>
      </c>
      <c r="K25" s="40">
        <v>3.7</v>
      </c>
      <c r="L25" s="41">
        <v>50</v>
      </c>
      <c r="M25" s="42" t="s">
        <v>238</v>
      </c>
      <c r="N25" s="23" t="s">
        <v>240</v>
      </c>
      <c r="O25" s="23" t="s">
        <v>240</v>
      </c>
    </row>
    <row r="26" spans="1:15">
      <c r="A26" s="23" t="s">
        <v>271</v>
      </c>
      <c r="B26" s="41">
        <v>2</v>
      </c>
      <c r="C26" s="42" t="s">
        <v>235</v>
      </c>
      <c r="D26" s="42" t="s">
        <v>236</v>
      </c>
      <c r="E26" s="41" t="s">
        <v>237</v>
      </c>
      <c r="F26" s="42" t="s">
        <v>238</v>
      </c>
      <c r="G26" s="42" t="s">
        <v>238</v>
      </c>
      <c r="H26" s="43">
        <v>39.428571428571431</v>
      </c>
      <c r="I26" s="42" t="s">
        <v>238</v>
      </c>
      <c r="J26" s="42" t="s">
        <v>238</v>
      </c>
      <c r="K26" s="40">
        <v>3.4</v>
      </c>
      <c r="L26" s="41">
        <v>50</v>
      </c>
      <c r="M26" s="42" t="s">
        <v>238</v>
      </c>
      <c r="N26" s="23" t="s">
        <v>240</v>
      </c>
      <c r="O26" s="23" t="s">
        <v>240</v>
      </c>
    </row>
    <row r="27" spans="1:15">
      <c r="A27" s="23" t="s">
        <v>272</v>
      </c>
      <c r="B27" s="41">
        <v>3</v>
      </c>
      <c r="C27" s="42" t="s">
        <v>235</v>
      </c>
      <c r="D27" s="42" t="s">
        <v>236</v>
      </c>
      <c r="E27" s="41" t="s">
        <v>237</v>
      </c>
      <c r="F27" s="42" t="s">
        <v>238</v>
      </c>
      <c r="G27" s="42" t="s">
        <v>239</v>
      </c>
      <c r="H27" s="43">
        <v>41.142857142857146</v>
      </c>
      <c r="I27" s="42" t="s">
        <v>238</v>
      </c>
      <c r="J27" s="42" t="s">
        <v>238</v>
      </c>
      <c r="K27" s="40">
        <v>4</v>
      </c>
      <c r="L27" s="42" t="s">
        <v>238</v>
      </c>
      <c r="M27" s="42" t="s">
        <v>238</v>
      </c>
      <c r="N27" s="23" t="s">
        <v>240</v>
      </c>
      <c r="O27" s="23" t="s">
        <v>240</v>
      </c>
    </row>
    <row r="28" spans="1:15">
      <c r="A28" s="23" t="s">
        <v>273</v>
      </c>
      <c r="B28" s="41">
        <v>3</v>
      </c>
      <c r="C28" s="42" t="s">
        <v>235</v>
      </c>
      <c r="D28" s="42" t="s">
        <v>236</v>
      </c>
      <c r="E28" s="41" t="s">
        <v>237</v>
      </c>
      <c r="F28" s="42" t="s">
        <v>238</v>
      </c>
      <c r="G28" s="42" t="s">
        <v>238</v>
      </c>
      <c r="H28" s="43">
        <v>39.857142857142854</v>
      </c>
      <c r="I28" s="42" t="s">
        <v>238</v>
      </c>
      <c r="J28" s="42" t="s">
        <v>238</v>
      </c>
      <c r="K28" s="40">
        <v>3.2</v>
      </c>
      <c r="L28" s="41">
        <v>50</v>
      </c>
      <c r="M28" s="42" t="s">
        <v>238</v>
      </c>
      <c r="N28" s="23" t="s">
        <v>240</v>
      </c>
      <c r="O28" s="23" t="s">
        <v>240</v>
      </c>
    </row>
    <row r="29" spans="1:15">
      <c r="A29" s="23" t="s">
        <v>274</v>
      </c>
      <c r="B29" s="41">
        <v>4</v>
      </c>
      <c r="C29" s="42" t="s">
        <v>241</v>
      </c>
      <c r="D29" s="42" t="s">
        <v>236</v>
      </c>
      <c r="E29" s="41" t="s">
        <v>237</v>
      </c>
      <c r="F29" s="42" t="s">
        <v>238</v>
      </c>
      <c r="G29" s="42" t="s">
        <v>239</v>
      </c>
      <c r="H29" s="43">
        <v>38.571428571428569</v>
      </c>
      <c r="I29" s="42" t="s">
        <v>238</v>
      </c>
      <c r="J29" s="42" t="s">
        <v>238</v>
      </c>
      <c r="K29" s="40">
        <v>3.2</v>
      </c>
      <c r="L29" s="41">
        <v>50</v>
      </c>
      <c r="M29" s="42" t="s">
        <v>238</v>
      </c>
      <c r="N29" s="23" t="s">
        <v>240</v>
      </c>
      <c r="O29" s="23" t="s">
        <v>240</v>
      </c>
    </row>
    <row r="30" spans="1:15">
      <c r="A30" s="23" t="s">
        <v>275</v>
      </c>
      <c r="B30" s="41">
        <v>5</v>
      </c>
      <c r="C30" s="42" t="s">
        <v>241</v>
      </c>
      <c r="D30" s="42" t="s">
        <v>236</v>
      </c>
      <c r="E30" s="41" t="s">
        <v>237</v>
      </c>
      <c r="F30" s="42" t="s">
        <v>242</v>
      </c>
      <c r="G30" s="42" t="s">
        <v>239</v>
      </c>
      <c r="H30" s="43">
        <v>39.571428571428569</v>
      </c>
      <c r="I30" s="40">
        <v>22.144274376417236</v>
      </c>
      <c r="J30" s="40">
        <v>27.636054421768712</v>
      </c>
      <c r="K30" s="40">
        <v>3.65</v>
      </c>
      <c r="L30" s="41">
        <v>49</v>
      </c>
      <c r="M30" s="42" t="s">
        <v>238</v>
      </c>
      <c r="N30" s="23" t="s">
        <v>240</v>
      </c>
      <c r="O30" s="23" t="s">
        <v>240</v>
      </c>
    </row>
    <row r="31" spans="1:15">
      <c r="A31" s="23" t="s">
        <v>276</v>
      </c>
      <c r="B31" s="41">
        <v>4</v>
      </c>
      <c r="C31" s="42" t="s">
        <v>235</v>
      </c>
      <c r="D31" s="42" t="s">
        <v>236</v>
      </c>
      <c r="E31" s="41" t="s">
        <v>237</v>
      </c>
      <c r="F31" s="42" t="s">
        <v>239</v>
      </c>
      <c r="G31" s="42" t="s">
        <v>239</v>
      </c>
      <c r="H31" s="43">
        <v>38.571428571428569</v>
      </c>
      <c r="I31" s="40">
        <v>19.929322813938196</v>
      </c>
      <c r="J31" s="40">
        <v>27.12031558185404</v>
      </c>
      <c r="K31" s="40">
        <v>3</v>
      </c>
      <c r="L31" s="41">
        <v>50</v>
      </c>
      <c r="M31" s="42" t="s">
        <v>238</v>
      </c>
      <c r="N31" s="23" t="s">
        <v>240</v>
      </c>
      <c r="O31" s="23" t="s">
        <v>240</v>
      </c>
    </row>
    <row r="32" spans="1:15">
      <c r="A32" s="23" t="s">
        <v>277</v>
      </c>
      <c r="B32" s="41">
        <v>4</v>
      </c>
      <c r="C32" s="42" t="s">
        <v>241</v>
      </c>
      <c r="D32" s="42" t="s">
        <v>236</v>
      </c>
      <c r="E32" s="41" t="s">
        <v>237</v>
      </c>
      <c r="F32" s="42" t="s">
        <v>239</v>
      </c>
      <c r="G32" s="42" t="s">
        <v>239</v>
      </c>
      <c r="H32" s="43">
        <v>40.571428571428569</v>
      </c>
      <c r="I32" s="40">
        <v>25.88757396449704</v>
      </c>
      <c r="J32" s="40">
        <v>32.873109796186718</v>
      </c>
      <c r="K32" s="40">
        <v>3.05</v>
      </c>
      <c r="L32" s="41">
        <v>51</v>
      </c>
      <c r="M32" s="41">
        <v>53</v>
      </c>
      <c r="N32" s="23" t="s">
        <v>240</v>
      </c>
      <c r="O32" s="23" t="s">
        <v>240</v>
      </c>
    </row>
    <row r="33" spans="1:15">
      <c r="A33" s="23" t="s">
        <v>278</v>
      </c>
      <c r="B33" s="41">
        <v>3</v>
      </c>
      <c r="C33" s="42" t="s">
        <v>235</v>
      </c>
      <c r="D33" s="42" t="s">
        <v>243</v>
      </c>
      <c r="E33" s="41" t="s">
        <v>237</v>
      </c>
      <c r="F33" s="42" t="s">
        <v>242</v>
      </c>
      <c r="G33" s="42" t="s">
        <v>242</v>
      </c>
      <c r="H33" s="43">
        <v>41</v>
      </c>
      <c r="I33" s="40">
        <v>18.206645425580341</v>
      </c>
      <c r="J33" s="40">
        <v>28.360351528307834</v>
      </c>
      <c r="K33" s="40">
        <v>3.25</v>
      </c>
      <c r="L33" s="41">
        <v>51</v>
      </c>
      <c r="M33" s="41">
        <v>46</v>
      </c>
      <c r="N33" s="23" t="s">
        <v>242</v>
      </c>
      <c r="O33" s="23" t="s">
        <v>242</v>
      </c>
    </row>
    <row r="34" spans="1:15">
      <c r="A34" s="23" t="s">
        <v>279</v>
      </c>
      <c r="B34" s="41">
        <v>6</v>
      </c>
      <c r="C34" s="42" t="s">
        <v>235</v>
      </c>
      <c r="D34" s="42" t="s">
        <v>236</v>
      </c>
      <c r="E34" s="41" t="s">
        <v>237</v>
      </c>
      <c r="F34" s="42" t="s">
        <v>242</v>
      </c>
      <c r="G34" s="42" t="s">
        <v>239</v>
      </c>
      <c r="H34" s="43">
        <v>41.142857142857146</v>
      </c>
      <c r="I34" s="40">
        <v>18.870663376397157</v>
      </c>
      <c r="J34" s="40">
        <v>25.765713456234579</v>
      </c>
      <c r="K34" s="40">
        <v>3.55</v>
      </c>
      <c r="L34" s="41">
        <v>52</v>
      </c>
      <c r="M34" s="42" t="s">
        <v>238</v>
      </c>
      <c r="N34" s="23" t="s">
        <v>240</v>
      </c>
      <c r="O34" s="23" t="s">
        <v>240</v>
      </c>
    </row>
    <row r="35" spans="1:15">
      <c r="A35" s="23" t="s">
        <v>280</v>
      </c>
      <c r="B35" s="41">
        <v>2</v>
      </c>
      <c r="C35" s="42" t="s">
        <v>235</v>
      </c>
      <c r="D35" s="42" t="s">
        <v>243</v>
      </c>
      <c r="E35" s="41" t="s">
        <v>244</v>
      </c>
      <c r="F35" s="42" t="s">
        <v>245</v>
      </c>
      <c r="G35" s="42" t="s">
        <v>239</v>
      </c>
      <c r="H35" s="43">
        <v>37.714285714285715</v>
      </c>
      <c r="I35" s="40">
        <v>16.888888888888889</v>
      </c>
      <c r="J35" s="40">
        <v>24.444444444444443</v>
      </c>
      <c r="K35" s="40">
        <v>2.35</v>
      </c>
      <c r="L35" s="41">
        <v>45</v>
      </c>
      <c r="M35" s="42" t="s">
        <v>238</v>
      </c>
      <c r="N35" s="23" t="s">
        <v>240</v>
      </c>
      <c r="O35" s="23" t="s">
        <v>242</v>
      </c>
    </row>
    <row r="36" spans="1:15">
      <c r="A36" s="23" t="s">
        <v>281</v>
      </c>
      <c r="B36" s="41">
        <v>5</v>
      </c>
      <c r="C36" s="42" t="s">
        <v>241</v>
      </c>
      <c r="D36" s="42" t="s">
        <v>243</v>
      </c>
      <c r="E36" s="41" t="s">
        <v>244</v>
      </c>
      <c r="F36" s="42" t="s">
        <v>245</v>
      </c>
      <c r="G36" s="42" t="s">
        <v>242</v>
      </c>
      <c r="H36" s="43">
        <v>41</v>
      </c>
      <c r="I36" s="40">
        <v>26.037493991347535</v>
      </c>
      <c r="J36" s="40">
        <v>32.446723281525394</v>
      </c>
      <c r="K36" s="40">
        <v>3.75</v>
      </c>
      <c r="L36" s="41">
        <v>53</v>
      </c>
      <c r="M36" s="42" t="s">
        <v>238</v>
      </c>
      <c r="N36" s="23" t="s">
        <v>242</v>
      </c>
      <c r="O36" s="23" t="s">
        <v>242</v>
      </c>
    </row>
    <row r="37" spans="1:15">
      <c r="A37" s="23" t="s">
        <v>282</v>
      </c>
      <c r="B37" s="41">
        <v>7</v>
      </c>
      <c r="C37" s="42" t="s">
        <v>235</v>
      </c>
      <c r="D37" s="42" t="s">
        <v>236</v>
      </c>
      <c r="E37" s="41" t="s">
        <v>237</v>
      </c>
      <c r="F37" s="42" t="s">
        <v>242</v>
      </c>
      <c r="G37" s="42" t="s">
        <v>239</v>
      </c>
      <c r="H37" s="43">
        <v>38.285714285714285</v>
      </c>
      <c r="I37" s="40">
        <v>22.892819979188342</v>
      </c>
      <c r="J37" s="40">
        <v>29.968782518210194</v>
      </c>
      <c r="K37" s="40">
        <v>3.7</v>
      </c>
      <c r="L37" s="41">
        <v>53</v>
      </c>
      <c r="M37" s="41">
        <v>51</v>
      </c>
      <c r="N37" s="23" t="s">
        <v>240</v>
      </c>
      <c r="O37" s="23" t="s">
        <v>242</v>
      </c>
    </row>
    <row r="38" spans="1:15">
      <c r="A38" s="23" t="s">
        <v>283</v>
      </c>
      <c r="B38" s="41">
        <v>8</v>
      </c>
      <c r="C38" s="42" t="s">
        <v>235</v>
      </c>
      <c r="D38" s="42" t="s">
        <v>236</v>
      </c>
      <c r="E38" s="41" t="s">
        <v>237</v>
      </c>
      <c r="F38" s="42" t="s">
        <v>242</v>
      </c>
      <c r="G38" s="42" t="s">
        <v>239</v>
      </c>
      <c r="H38" s="43">
        <v>40.285714285714285</v>
      </c>
      <c r="I38" s="40">
        <v>17.474717430101133</v>
      </c>
      <c r="J38" s="40">
        <v>21.564544913741823</v>
      </c>
      <c r="K38" s="40">
        <v>3.3</v>
      </c>
      <c r="L38" s="41">
        <v>54</v>
      </c>
      <c r="M38" s="41">
        <v>47.5</v>
      </c>
      <c r="N38" s="23" t="s">
        <v>240</v>
      </c>
      <c r="O38" s="23" t="s">
        <v>240</v>
      </c>
    </row>
    <row r="39" spans="1:15">
      <c r="A39" s="23" t="s">
        <v>284</v>
      </c>
      <c r="B39" s="41">
        <v>3</v>
      </c>
      <c r="C39" s="42" t="s">
        <v>241</v>
      </c>
      <c r="D39" s="42" t="s">
        <v>236</v>
      </c>
      <c r="E39" s="41" t="s">
        <v>237</v>
      </c>
      <c r="F39" s="42" t="s">
        <v>242</v>
      </c>
      <c r="G39" s="42" t="s">
        <v>242</v>
      </c>
      <c r="H39" s="43">
        <v>38.714285714285715</v>
      </c>
      <c r="I39" s="40">
        <v>21.829952199932254</v>
      </c>
      <c r="J39" s="40">
        <v>26.722872520606725</v>
      </c>
      <c r="K39" s="40">
        <v>3.35</v>
      </c>
      <c r="L39" s="41">
        <v>51</v>
      </c>
      <c r="M39" s="42" t="s">
        <v>238</v>
      </c>
      <c r="N39" s="23" t="s">
        <v>240</v>
      </c>
      <c r="O39" s="23" t="s">
        <v>240</v>
      </c>
    </row>
    <row r="40" spans="1:15">
      <c r="A40" s="23" t="s">
        <v>285</v>
      </c>
      <c r="B40" s="41">
        <v>6</v>
      </c>
      <c r="C40" s="42" t="s">
        <v>241</v>
      </c>
      <c r="D40" s="42" t="s">
        <v>236</v>
      </c>
      <c r="E40" s="41" t="s">
        <v>237</v>
      </c>
      <c r="F40" s="42" t="s">
        <v>242</v>
      </c>
      <c r="G40" s="42" t="s">
        <v>242</v>
      </c>
      <c r="H40" s="43">
        <v>41.285714285714285</v>
      </c>
      <c r="I40" s="40">
        <v>21.30394857667585</v>
      </c>
      <c r="J40" s="40">
        <v>27.548209366391188</v>
      </c>
      <c r="K40" s="40">
        <v>3.65</v>
      </c>
      <c r="L40" s="41">
        <v>53</v>
      </c>
      <c r="M40" s="41">
        <v>50</v>
      </c>
      <c r="N40" s="23" t="s">
        <v>240</v>
      </c>
      <c r="O40" s="23" t="s">
        <v>240</v>
      </c>
    </row>
    <row r="41" spans="1:15">
      <c r="A41" s="23" t="s">
        <v>286</v>
      </c>
      <c r="B41" s="41">
        <v>4</v>
      </c>
      <c r="C41" s="42" t="s">
        <v>241</v>
      </c>
      <c r="D41" s="42" t="s">
        <v>236</v>
      </c>
      <c r="E41" s="41" t="s">
        <v>237</v>
      </c>
      <c r="F41" s="42" t="s">
        <v>245</v>
      </c>
      <c r="G41" s="42" t="s">
        <v>239</v>
      </c>
      <c r="H41" s="43">
        <v>39</v>
      </c>
      <c r="I41" s="40">
        <v>22.265624999999996</v>
      </c>
      <c r="J41" s="40">
        <v>31.445312499999993</v>
      </c>
      <c r="K41" s="40">
        <v>3.5</v>
      </c>
      <c r="L41" s="41">
        <v>54</v>
      </c>
      <c r="M41" s="41">
        <v>50</v>
      </c>
      <c r="N41" s="23" t="s">
        <v>240</v>
      </c>
      <c r="O41" s="23" t="s">
        <v>240</v>
      </c>
    </row>
    <row r="42" spans="1:15">
      <c r="A42" s="23" t="s">
        <v>287</v>
      </c>
      <c r="B42" s="41">
        <v>5</v>
      </c>
      <c r="C42" s="42" t="s">
        <v>241</v>
      </c>
      <c r="D42" s="42" t="s">
        <v>243</v>
      </c>
      <c r="E42" s="41" t="s">
        <v>237</v>
      </c>
      <c r="F42" s="42" t="s">
        <v>242</v>
      </c>
      <c r="G42" s="42" t="s">
        <v>242</v>
      </c>
      <c r="H42" s="43">
        <v>39.571428571428569</v>
      </c>
      <c r="I42" s="40">
        <v>18.164062499999996</v>
      </c>
      <c r="J42" s="40">
        <v>24.609374999999996</v>
      </c>
      <c r="K42" s="40">
        <v>3.35</v>
      </c>
      <c r="L42" s="41">
        <v>51</v>
      </c>
      <c r="M42" s="41">
        <v>50</v>
      </c>
      <c r="N42" s="23" t="s">
        <v>240</v>
      </c>
      <c r="O42" s="23" t="s">
        <v>240</v>
      </c>
    </row>
    <row r="43" spans="1:15">
      <c r="A43" s="23" t="s">
        <v>288</v>
      </c>
      <c r="B43" s="41">
        <v>3</v>
      </c>
      <c r="C43" s="42" t="s">
        <v>241</v>
      </c>
      <c r="D43" s="42" t="s">
        <v>243</v>
      </c>
      <c r="E43" s="41" t="s">
        <v>244</v>
      </c>
      <c r="F43" s="42" t="s">
        <v>245</v>
      </c>
      <c r="G43" s="42" t="s">
        <v>242</v>
      </c>
      <c r="H43" s="43">
        <v>39.428571428571431</v>
      </c>
      <c r="I43" s="40">
        <v>18.554687499999996</v>
      </c>
      <c r="J43" s="40">
        <v>23.437499999999996</v>
      </c>
      <c r="K43" s="40">
        <v>3.2</v>
      </c>
      <c r="L43" s="41">
        <v>52</v>
      </c>
      <c r="M43" s="41">
        <v>48</v>
      </c>
      <c r="N43" s="23" t="s">
        <v>242</v>
      </c>
      <c r="O43" s="23" t="s">
        <v>242</v>
      </c>
    </row>
    <row r="44" spans="1:15">
      <c r="A44" s="23" t="s">
        <v>289</v>
      </c>
      <c r="B44" s="41">
        <v>3</v>
      </c>
      <c r="C44" s="42" t="s">
        <v>241</v>
      </c>
      <c r="D44" s="42" t="s">
        <v>243</v>
      </c>
      <c r="E44" s="41" t="s">
        <v>237</v>
      </c>
      <c r="F44" s="42" t="s">
        <v>238</v>
      </c>
      <c r="G44" s="42" t="s">
        <v>242</v>
      </c>
      <c r="H44" s="43">
        <v>39</v>
      </c>
      <c r="I44" s="40">
        <v>19.140624999999996</v>
      </c>
      <c r="J44" s="40">
        <v>26.367187499999996</v>
      </c>
      <c r="K44" s="40">
        <v>3.65</v>
      </c>
      <c r="L44" s="41">
        <v>52</v>
      </c>
      <c r="M44" s="41">
        <v>46</v>
      </c>
      <c r="N44" s="23" t="s">
        <v>240</v>
      </c>
      <c r="O44" s="23" t="s">
        <v>240</v>
      </c>
    </row>
    <row r="45" spans="1:15">
      <c r="A45" s="23" t="s">
        <v>290</v>
      </c>
      <c r="B45" s="41">
        <v>4</v>
      </c>
      <c r="C45" s="42" t="s">
        <v>241</v>
      </c>
      <c r="D45" s="42" t="s">
        <v>243</v>
      </c>
      <c r="E45" s="41" t="s">
        <v>244</v>
      </c>
      <c r="F45" s="42" t="s">
        <v>245</v>
      </c>
      <c r="G45" s="42" t="s">
        <v>242</v>
      </c>
      <c r="H45" s="43">
        <v>39</v>
      </c>
      <c r="I45" s="40">
        <v>19.227687870533565</v>
      </c>
      <c r="J45" s="40">
        <v>26.037493991347535</v>
      </c>
      <c r="K45" s="40">
        <v>3.7</v>
      </c>
      <c r="L45" s="41">
        <v>53</v>
      </c>
      <c r="M45" s="41">
        <v>49</v>
      </c>
      <c r="N45" s="23" t="s">
        <v>240</v>
      </c>
      <c r="O45" s="23" t="s">
        <v>242</v>
      </c>
    </row>
    <row r="46" spans="1:15">
      <c r="A46" s="23" t="s">
        <v>291</v>
      </c>
      <c r="B46" s="41">
        <v>7</v>
      </c>
      <c r="C46" s="42" t="s">
        <v>235</v>
      </c>
      <c r="D46" s="42" t="s">
        <v>243</v>
      </c>
      <c r="E46" s="41" t="s">
        <v>237</v>
      </c>
      <c r="F46" s="42" t="s">
        <v>242</v>
      </c>
      <c r="G46" s="42" t="s">
        <v>242</v>
      </c>
      <c r="H46" s="43">
        <v>39.285714285714285</v>
      </c>
      <c r="I46" s="40">
        <v>20.202020202020204</v>
      </c>
      <c r="J46" s="40">
        <v>34.159779614325075</v>
      </c>
      <c r="K46" s="40">
        <v>3.95</v>
      </c>
      <c r="L46" s="41">
        <v>53</v>
      </c>
      <c r="M46" s="42" t="s">
        <v>238</v>
      </c>
      <c r="N46" s="23" t="s">
        <v>240</v>
      </c>
      <c r="O46" s="23" t="s">
        <v>240</v>
      </c>
    </row>
    <row r="47" spans="1:15">
      <c r="A47" s="23" t="s">
        <v>292</v>
      </c>
      <c r="B47" s="41">
        <v>5</v>
      </c>
      <c r="C47" s="42" t="s">
        <v>235</v>
      </c>
      <c r="D47" s="42" t="s">
        <v>243</v>
      </c>
      <c r="E47" s="41" t="s">
        <v>244</v>
      </c>
      <c r="F47" s="42" t="s">
        <v>245</v>
      </c>
      <c r="G47" s="42" t="s">
        <v>242</v>
      </c>
      <c r="H47" s="43">
        <v>39.571428571428569</v>
      </c>
      <c r="I47" s="40">
        <v>18.749999999999996</v>
      </c>
      <c r="J47" s="40">
        <v>24.218749999999996</v>
      </c>
      <c r="K47" s="40">
        <v>3.15</v>
      </c>
      <c r="L47" s="41">
        <v>50</v>
      </c>
      <c r="M47" s="42" t="s">
        <v>238</v>
      </c>
      <c r="N47" s="23" t="s">
        <v>240</v>
      </c>
      <c r="O47" s="23" t="s">
        <v>240</v>
      </c>
    </row>
    <row r="48" spans="1:15">
      <c r="A48" s="23" t="s">
        <v>293</v>
      </c>
      <c r="B48" s="41">
        <v>4</v>
      </c>
      <c r="C48" s="42" t="s">
        <v>235</v>
      </c>
      <c r="D48" s="42" t="s">
        <v>243</v>
      </c>
      <c r="E48" s="41" t="s">
        <v>244</v>
      </c>
      <c r="F48" s="42" t="s">
        <v>242</v>
      </c>
      <c r="G48" s="42" t="s">
        <v>242</v>
      </c>
      <c r="H48" s="43">
        <v>39.285714285714285</v>
      </c>
      <c r="I48" s="40">
        <v>19.223375624759708</v>
      </c>
      <c r="J48" s="40">
        <v>25.631167499679609</v>
      </c>
      <c r="K48" s="40">
        <v>2.5</v>
      </c>
      <c r="L48" s="41">
        <v>44</v>
      </c>
      <c r="M48" s="42" t="s">
        <v>238</v>
      </c>
      <c r="N48" s="23" t="s">
        <v>240</v>
      </c>
      <c r="O48" s="23" t="s">
        <v>240</v>
      </c>
    </row>
    <row r="49" spans="1:15">
      <c r="A49" s="23" t="s">
        <v>294</v>
      </c>
      <c r="B49" s="41">
        <v>2</v>
      </c>
      <c r="C49" s="42" t="s">
        <v>235</v>
      </c>
      <c r="D49" s="42" t="s">
        <v>243</v>
      </c>
      <c r="E49" s="41" t="s">
        <v>237</v>
      </c>
      <c r="F49" s="42" t="s">
        <v>242</v>
      </c>
      <c r="G49" s="42" t="s">
        <v>242</v>
      </c>
      <c r="H49" s="43">
        <v>39.714285714285715</v>
      </c>
      <c r="I49" s="40">
        <v>24.218749999999996</v>
      </c>
      <c r="J49" s="40">
        <v>30.468749999999993</v>
      </c>
      <c r="K49" s="40">
        <v>3</v>
      </c>
      <c r="L49" s="41">
        <v>50</v>
      </c>
      <c r="M49" s="41">
        <v>50</v>
      </c>
      <c r="N49" s="23" t="s">
        <v>240</v>
      </c>
      <c r="O49" s="23" t="s">
        <v>240</v>
      </c>
    </row>
    <row r="50" spans="1:15">
      <c r="A50" s="23" t="s">
        <v>295</v>
      </c>
      <c r="B50" s="41">
        <v>7</v>
      </c>
      <c r="C50" s="42" t="s">
        <v>241</v>
      </c>
      <c r="D50" s="42" t="s">
        <v>243</v>
      </c>
      <c r="E50" s="41" t="s">
        <v>244</v>
      </c>
      <c r="F50" s="42" t="s">
        <v>242</v>
      </c>
      <c r="G50" s="42" t="s">
        <v>242</v>
      </c>
      <c r="H50" s="43">
        <v>38.857142857142854</v>
      </c>
      <c r="I50" s="40">
        <v>17.527815881725342</v>
      </c>
      <c r="J50" s="40">
        <v>23.433927754915405</v>
      </c>
      <c r="K50" s="40">
        <v>3.35</v>
      </c>
      <c r="L50" s="41">
        <v>53</v>
      </c>
      <c r="M50" s="41">
        <v>48</v>
      </c>
      <c r="N50" s="23" t="s">
        <v>240</v>
      </c>
      <c r="O50" s="23" t="s">
        <v>240</v>
      </c>
    </row>
    <row r="51" spans="1:15">
      <c r="A51" s="23" t="s">
        <v>296</v>
      </c>
      <c r="B51" s="41">
        <v>6</v>
      </c>
      <c r="C51" s="42" t="s">
        <v>235</v>
      </c>
      <c r="D51" s="42" t="s">
        <v>243</v>
      </c>
      <c r="E51" s="41" t="s">
        <v>237</v>
      </c>
      <c r="F51" s="42" t="s">
        <v>242</v>
      </c>
      <c r="G51" s="42" t="s">
        <v>242</v>
      </c>
      <c r="H51" s="43">
        <v>39.857142857142854</v>
      </c>
      <c r="I51" s="40">
        <v>17.718335619570183</v>
      </c>
      <c r="J51" s="40">
        <v>21.528730376466999</v>
      </c>
      <c r="K51" s="40">
        <v>3.25</v>
      </c>
      <c r="L51" s="41">
        <v>52</v>
      </c>
      <c r="M51" s="41">
        <v>43</v>
      </c>
      <c r="N51" s="23" t="s">
        <v>240</v>
      </c>
      <c r="O51" s="23" t="s">
        <v>240</v>
      </c>
    </row>
    <row r="52" spans="1:15">
      <c r="A52" s="23" t="s">
        <v>297</v>
      </c>
      <c r="B52" s="41">
        <v>5</v>
      </c>
      <c r="C52" s="42" t="s">
        <v>235</v>
      </c>
      <c r="D52" s="42" t="s">
        <v>243</v>
      </c>
      <c r="E52" s="41" t="s">
        <v>237</v>
      </c>
      <c r="F52" s="42" t="s">
        <v>242</v>
      </c>
      <c r="G52" s="42" t="s">
        <v>242</v>
      </c>
      <c r="H52" s="43">
        <v>41</v>
      </c>
      <c r="I52" s="40">
        <v>22.77318640955005</v>
      </c>
      <c r="J52" s="40">
        <v>33.057851239669425</v>
      </c>
      <c r="K52" s="40">
        <v>3.2</v>
      </c>
      <c r="L52" s="41">
        <v>53</v>
      </c>
      <c r="M52" s="42" t="s">
        <v>238</v>
      </c>
      <c r="N52" s="23" t="s">
        <v>240</v>
      </c>
      <c r="O52" s="23" t="s">
        <v>240</v>
      </c>
    </row>
    <row r="53" spans="1:15">
      <c r="A53" s="23" t="s">
        <v>298</v>
      </c>
      <c r="B53" s="41">
        <v>10</v>
      </c>
      <c r="C53" s="42" t="s">
        <v>241</v>
      </c>
      <c r="D53" s="42" t="s">
        <v>243</v>
      </c>
      <c r="E53" s="41" t="s">
        <v>237</v>
      </c>
      <c r="F53" s="42" t="s">
        <v>242</v>
      </c>
      <c r="G53" s="42" t="s">
        <v>242</v>
      </c>
      <c r="H53" s="43">
        <v>39.571428571428569</v>
      </c>
      <c r="I53" s="40">
        <v>20.761245674740486</v>
      </c>
      <c r="J53" s="40">
        <v>29.411764705882355</v>
      </c>
      <c r="K53" s="40">
        <v>3.75</v>
      </c>
      <c r="L53" s="41">
        <v>53</v>
      </c>
      <c r="M53" s="42" t="s">
        <v>238</v>
      </c>
      <c r="N53" s="23" t="s">
        <v>240</v>
      </c>
      <c r="O53" s="23" t="s">
        <v>240</v>
      </c>
    </row>
    <row r="54" spans="1:15">
      <c r="A54" s="23" t="s">
        <v>299</v>
      </c>
      <c r="B54" s="41">
        <v>8</v>
      </c>
      <c r="C54" s="42" t="s">
        <v>235</v>
      </c>
      <c r="D54" s="42" t="s">
        <v>243</v>
      </c>
      <c r="E54" s="41" t="s">
        <v>244</v>
      </c>
      <c r="F54" s="42" t="s">
        <v>245</v>
      </c>
      <c r="G54" s="42" t="s">
        <v>242</v>
      </c>
      <c r="H54" s="43">
        <v>38.285714285714285</v>
      </c>
      <c r="I54" s="40">
        <v>20.703124999999996</v>
      </c>
      <c r="J54" s="40">
        <v>25.390624999999996</v>
      </c>
      <c r="K54" s="40">
        <v>2.95</v>
      </c>
      <c r="L54" s="41">
        <v>50</v>
      </c>
      <c r="M54" s="42" t="s">
        <v>238</v>
      </c>
      <c r="N54" s="23" t="s">
        <v>240</v>
      </c>
      <c r="O54" s="23" t="s">
        <v>240</v>
      </c>
    </row>
    <row r="55" spans="1:15">
      <c r="A55" s="23" t="s">
        <v>300</v>
      </c>
      <c r="B55" s="41">
        <v>6</v>
      </c>
      <c r="C55" s="42" t="s">
        <v>235</v>
      </c>
      <c r="D55" s="42" t="s">
        <v>243</v>
      </c>
      <c r="E55" s="41" t="s">
        <v>237</v>
      </c>
      <c r="F55" s="42" t="s">
        <v>242</v>
      </c>
      <c r="G55" s="42" t="s">
        <v>242</v>
      </c>
      <c r="H55" s="43">
        <v>40.428571428571431</v>
      </c>
      <c r="I55" s="40">
        <v>27.885187388459254</v>
      </c>
      <c r="J55" s="40">
        <v>31.603212373587155</v>
      </c>
      <c r="K55" s="40">
        <v>3.5</v>
      </c>
      <c r="L55" s="41">
        <v>50</v>
      </c>
      <c r="M55" s="42" t="s">
        <v>238</v>
      </c>
      <c r="N55" s="23" t="s">
        <v>240</v>
      </c>
      <c r="O55" s="23" t="s">
        <v>240</v>
      </c>
    </row>
    <row r="56" spans="1:15">
      <c r="A56" s="23" t="s">
        <v>301</v>
      </c>
      <c r="B56" s="41">
        <v>4</v>
      </c>
      <c r="C56" s="42" t="s">
        <v>235</v>
      </c>
      <c r="D56" s="42" t="s">
        <v>243</v>
      </c>
      <c r="E56" s="41" t="s">
        <v>244</v>
      </c>
      <c r="F56" s="42" t="s">
        <v>242</v>
      </c>
      <c r="G56" s="42" t="s">
        <v>242</v>
      </c>
      <c r="H56" s="43">
        <v>40</v>
      </c>
      <c r="I56" s="40">
        <v>18.778344671201818</v>
      </c>
      <c r="J56" s="40">
        <v>22.321428571428577</v>
      </c>
      <c r="K56" s="40">
        <v>3.25</v>
      </c>
      <c r="L56" s="41">
        <v>51</v>
      </c>
      <c r="M56" s="42" t="s">
        <v>238</v>
      </c>
      <c r="N56" s="23" t="s">
        <v>240</v>
      </c>
      <c r="O56" s="23" t="s">
        <v>240</v>
      </c>
    </row>
    <row r="57" spans="1:15">
      <c r="A57" s="23" t="s">
        <v>302</v>
      </c>
      <c r="B57" s="41">
        <v>3</v>
      </c>
      <c r="C57" s="42" t="s">
        <v>241</v>
      </c>
      <c r="D57" s="42" t="s">
        <v>243</v>
      </c>
      <c r="E57" s="41" t="s">
        <v>244</v>
      </c>
      <c r="F57" s="42" t="s">
        <v>242</v>
      </c>
      <c r="G57" s="42" t="s">
        <v>242</v>
      </c>
      <c r="H57" s="43">
        <v>39.285714285714285</v>
      </c>
      <c r="I57" s="40">
        <v>19.027399455215509</v>
      </c>
      <c r="J57" s="40">
        <v>26.037493991347535</v>
      </c>
      <c r="K57" s="40">
        <v>2.9</v>
      </c>
      <c r="L57" s="41">
        <v>51</v>
      </c>
      <c r="M57" s="41">
        <v>53</v>
      </c>
      <c r="N57" s="23" t="s">
        <v>240</v>
      </c>
      <c r="O57" s="23" t="s">
        <v>240</v>
      </c>
    </row>
    <row r="58" spans="1:15">
      <c r="A58" s="23" t="s">
        <v>303</v>
      </c>
      <c r="B58" s="41">
        <v>4</v>
      </c>
      <c r="C58" s="42" t="s">
        <v>235</v>
      </c>
      <c r="D58" s="42" t="s">
        <v>243</v>
      </c>
      <c r="E58" s="41" t="s">
        <v>244</v>
      </c>
      <c r="F58" s="42" t="s">
        <v>242</v>
      </c>
      <c r="G58" s="42" t="s">
        <v>242</v>
      </c>
      <c r="H58" s="43">
        <v>39</v>
      </c>
      <c r="I58" s="40">
        <v>18.178670360110804</v>
      </c>
      <c r="J58" s="40">
        <v>22.506925207756233</v>
      </c>
      <c r="K58" s="40">
        <v>2.8</v>
      </c>
      <c r="L58" s="41">
        <v>50</v>
      </c>
      <c r="M58" s="42" t="s">
        <v>238</v>
      </c>
      <c r="N58" s="23" t="s">
        <v>240</v>
      </c>
      <c r="O58" s="23" t="s">
        <v>240</v>
      </c>
    </row>
    <row r="59" spans="1:15">
      <c r="A59" s="23" t="s">
        <v>304</v>
      </c>
      <c r="B59" s="41">
        <v>1</v>
      </c>
      <c r="C59" s="42" t="s">
        <v>241</v>
      </c>
      <c r="D59" s="42" t="s">
        <v>243</v>
      </c>
      <c r="E59" s="41" t="s">
        <v>244</v>
      </c>
      <c r="F59" s="42" t="s">
        <v>242</v>
      </c>
      <c r="G59" s="42" t="s">
        <v>242</v>
      </c>
      <c r="H59" s="43">
        <v>39</v>
      </c>
      <c r="I59" s="40">
        <v>20.820939916716245</v>
      </c>
      <c r="J59" s="40">
        <v>24.910767400356935</v>
      </c>
      <c r="K59" s="40">
        <v>3.5</v>
      </c>
      <c r="L59" s="41">
        <v>49</v>
      </c>
      <c r="M59" s="41">
        <v>53</v>
      </c>
      <c r="N59" s="23" t="s">
        <v>240</v>
      </c>
      <c r="O59" s="23" t="s">
        <v>240</v>
      </c>
    </row>
    <row r="60" spans="1:15">
      <c r="A60" s="23" t="s">
        <v>305</v>
      </c>
      <c r="B60" s="41">
        <v>4</v>
      </c>
      <c r="C60" s="42" t="s">
        <v>241</v>
      </c>
      <c r="D60" s="42" t="s">
        <v>243</v>
      </c>
      <c r="E60" s="41" t="s">
        <v>244</v>
      </c>
      <c r="F60" s="42" t="s">
        <v>239</v>
      </c>
      <c r="G60" s="42" t="s">
        <v>239</v>
      </c>
      <c r="H60" s="43">
        <v>40</v>
      </c>
      <c r="I60" s="40">
        <v>23.147276901652305</v>
      </c>
      <c r="J60" s="40">
        <v>25.970115548195267</v>
      </c>
      <c r="K60" s="40">
        <v>3.05</v>
      </c>
      <c r="L60" s="41">
        <v>51</v>
      </c>
      <c r="M60" s="42" t="s">
        <v>238</v>
      </c>
      <c r="N60" s="23" t="s">
        <v>240</v>
      </c>
      <c r="O60" s="23" t="s">
        <v>240</v>
      </c>
    </row>
    <row r="61" spans="1:15">
      <c r="A61" s="23" t="s">
        <v>306</v>
      </c>
      <c r="B61" s="41">
        <v>5</v>
      </c>
      <c r="C61" s="42" t="s">
        <v>235</v>
      </c>
      <c r="D61" s="42" t="s">
        <v>243</v>
      </c>
      <c r="E61" s="41" t="s">
        <v>244</v>
      </c>
      <c r="F61" s="42" t="s">
        <v>242</v>
      </c>
      <c r="G61" s="42" t="s">
        <v>239</v>
      </c>
      <c r="H61" s="43">
        <v>40.285714285714285</v>
      </c>
      <c r="I61" s="40">
        <v>29.296874999999993</v>
      </c>
      <c r="J61" s="40">
        <v>35.156249999999993</v>
      </c>
      <c r="K61" s="40">
        <v>3.35</v>
      </c>
      <c r="L61" s="41">
        <v>51</v>
      </c>
      <c r="M61" s="41">
        <v>49</v>
      </c>
      <c r="N61" s="23" t="s">
        <v>240</v>
      </c>
      <c r="O61" s="23" t="s">
        <v>240</v>
      </c>
    </row>
    <row r="62" spans="1:15">
      <c r="A62" s="23" t="s">
        <v>307</v>
      </c>
      <c r="B62" s="41">
        <v>3</v>
      </c>
      <c r="C62" s="42" t="s">
        <v>241</v>
      </c>
      <c r="D62" s="42" t="s">
        <v>243</v>
      </c>
      <c r="E62" s="41" t="s">
        <v>237</v>
      </c>
      <c r="F62" s="42" t="s">
        <v>242</v>
      </c>
      <c r="G62" s="42" t="s">
        <v>242</v>
      </c>
      <c r="H62" s="43">
        <v>39.142857142857146</v>
      </c>
      <c r="I62" s="40">
        <v>22.589551436050055</v>
      </c>
      <c r="J62" s="40">
        <v>26.892323138154829</v>
      </c>
      <c r="K62" s="40">
        <v>3.1</v>
      </c>
      <c r="L62" s="41">
        <v>50</v>
      </c>
      <c r="M62" s="41">
        <v>50.5</v>
      </c>
      <c r="N62" s="23" t="s">
        <v>240</v>
      </c>
      <c r="O62" s="23" t="s">
        <v>240</v>
      </c>
    </row>
    <row r="63" spans="1:15">
      <c r="A63" s="23" t="s">
        <v>308</v>
      </c>
      <c r="B63" s="41">
        <v>3</v>
      </c>
      <c r="C63" s="42" t="s">
        <v>241</v>
      </c>
      <c r="D63" s="42" t="s">
        <v>243</v>
      </c>
      <c r="E63" s="41" t="s">
        <v>237</v>
      </c>
      <c r="F63" s="42" t="s">
        <v>242</v>
      </c>
      <c r="G63" s="42" t="s">
        <v>239</v>
      </c>
      <c r="H63" s="43">
        <v>40.857142857142854</v>
      </c>
      <c r="I63" s="40">
        <v>26.346494034400994</v>
      </c>
      <c r="J63" s="40">
        <v>30.110278896458279</v>
      </c>
      <c r="K63" s="40">
        <v>4.1500000000000004</v>
      </c>
      <c r="L63" s="41">
        <v>54</v>
      </c>
      <c r="M63" s="41">
        <v>50</v>
      </c>
      <c r="N63" s="23" t="s">
        <v>240</v>
      </c>
      <c r="O63" s="23" t="s">
        <v>240</v>
      </c>
    </row>
    <row r="64" spans="1:15">
      <c r="A64" s="23" t="s">
        <v>309</v>
      </c>
      <c r="B64" s="41">
        <v>6</v>
      </c>
      <c r="C64" s="42" t="s">
        <v>235</v>
      </c>
      <c r="D64" s="42" t="s">
        <v>243</v>
      </c>
      <c r="E64" s="41" t="s">
        <v>244</v>
      </c>
      <c r="F64" s="42" t="s">
        <v>242</v>
      </c>
      <c r="G64" s="42" t="s">
        <v>242</v>
      </c>
      <c r="H64" s="43">
        <v>39.285714285714285</v>
      </c>
      <c r="I64" s="40">
        <v>18.818924310286427</v>
      </c>
      <c r="J64" s="40">
        <v>24.088223117166624</v>
      </c>
      <c r="K64" s="40">
        <v>3.3</v>
      </c>
      <c r="L64" s="41">
        <v>48</v>
      </c>
      <c r="M64" s="42" t="s">
        <v>238</v>
      </c>
      <c r="N64" s="23" t="s">
        <v>240</v>
      </c>
      <c r="O64" s="23" t="s">
        <v>240</v>
      </c>
    </row>
    <row r="65" spans="1:15">
      <c r="A65" s="23" t="s">
        <v>310</v>
      </c>
      <c r="B65" s="41">
        <v>10</v>
      </c>
      <c r="C65" s="42" t="s">
        <v>235</v>
      </c>
      <c r="D65" s="42" t="s">
        <v>243</v>
      </c>
      <c r="E65" s="41" t="s">
        <v>237</v>
      </c>
      <c r="F65" s="42" t="s">
        <v>242</v>
      </c>
      <c r="G65" s="42" t="s">
        <v>242</v>
      </c>
      <c r="H65" s="43">
        <v>38.285714285714285</v>
      </c>
      <c r="I65" s="40">
        <v>19.531249999999996</v>
      </c>
      <c r="J65" s="40">
        <v>24.609374999999996</v>
      </c>
      <c r="K65" s="40">
        <v>2.9</v>
      </c>
      <c r="L65" s="41">
        <v>49</v>
      </c>
      <c r="M65" s="41">
        <v>47</v>
      </c>
      <c r="N65" s="23" t="s">
        <v>240</v>
      </c>
      <c r="O65" s="23" t="s">
        <v>240</v>
      </c>
    </row>
    <row r="66" spans="1:15">
      <c r="A66" s="23" t="s">
        <v>311</v>
      </c>
      <c r="B66" s="41">
        <v>2</v>
      </c>
      <c r="C66" s="42" t="s">
        <v>241</v>
      </c>
      <c r="D66" s="42" t="s">
        <v>243</v>
      </c>
      <c r="E66" s="41" t="s">
        <v>237</v>
      </c>
      <c r="F66" s="42" t="s">
        <v>245</v>
      </c>
      <c r="G66" s="42" t="s">
        <v>239</v>
      </c>
      <c r="H66" s="43">
        <v>39.571428571428569</v>
      </c>
      <c r="I66" s="40">
        <v>20.242214532871973</v>
      </c>
      <c r="J66" s="40">
        <v>26.297577854671282</v>
      </c>
      <c r="K66" s="40">
        <v>3.35</v>
      </c>
      <c r="L66" s="41">
        <v>54</v>
      </c>
      <c r="M66" s="41">
        <v>53</v>
      </c>
      <c r="N66" s="23" t="s">
        <v>240</v>
      </c>
      <c r="O66" s="23" t="s">
        <v>240</v>
      </c>
    </row>
    <row r="67" spans="1:15">
      <c r="A67" s="23" t="s">
        <v>312</v>
      </c>
      <c r="B67" s="41">
        <v>3</v>
      </c>
      <c r="C67" s="42" t="s">
        <v>235</v>
      </c>
      <c r="D67" s="42" t="s">
        <v>243</v>
      </c>
      <c r="E67" s="41" t="s">
        <v>244</v>
      </c>
      <c r="F67" s="42" t="s">
        <v>242</v>
      </c>
      <c r="G67" s="42" t="s">
        <v>242</v>
      </c>
      <c r="H67" s="43">
        <v>41</v>
      </c>
      <c r="I67" s="40">
        <v>18.339100346020764</v>
      </c>
      <c r="J67" s="40">
        <v>23.529411764705884</v>
      </c>
      <c r="K67" s="40">
        <v>3.3</v>
      </c>
      <c r="L67" s="41">
        <v>52</v>
      </c>
      <c r="M67" s="42" t="s">
        <v>238</v>
      </c>
      <c r="N67" s="23" t="s">
        <v>240</v>
      </c>
      <c r="O67" s="23" t="s">
        <v>240</v>
      </c>
    </row>
    <row r="68" spans="1:15">
      <c r="A68" s="23" t="s">
        <v>313</v>
      </c>
      <c r="B68" s="41">
        <v>3</v>
      </c>
      <c r="C68" s="42" t="s">
        <v>235</v>
      </c>
      <c r="D68" s="42" t="s">
        <v>243</v>
      </c>
      <c r="E68" s="41" t="s">
        <v>237</v>
      </c>
      <c r="F68" s="42" t="s">
        <v>242</v>
      </c>
      <c r="G68" s="42" t="s">
        <v>242</v>
      </c>
      <c r="H68" s="43">
        <v>39.571428571428569</v>
      </c>
      <c r="I68" s="40">
        <v>26.666666666666668</v>
      </c>
      <c r="J68" s="40">
        <v>28.888888888888889</v>
      </c>
      <c r="K68" s="40">
        <v>3.2</v>
      </c>
      <c r="L68" s="41">
        <v>49</v>
      </c>
      <c r="M68" s="42" t="s">
        <v>238</v>
      </c>
      <c r="N68" s="23" t="s">
        <v>242</v>
      </c>
      <c r="O68" s="23" t="s">
        <v>242</v>
      </c>
    </row>
    <row r="69" spans="1:15">
      <c r="A69" s="23" t="s">
        <v>314</v>
      </c>
      <c r="B69" s="41">
        <v>4</v>
      </c>
      <c r="C69" s="42" t="s">
        <v>241</v>
      </c>
      <c r="D69" s="42" t="s">
        <v>243</v>
      </c>
      <c r="E69" s="41" t="s">
        <v>237</v>
      </c>
      <c r="F69" s="42" t="s">
        <v>242</v>
      </c>
      <c r="G69" s="42" t="s">
        <v>242</v>
      </c>
      <c r="H69" s="43">
        <v>40.428571428571431</v>
      </c>
      <c r="I69" s="40">
        <v>28.577960676726104</v>
      </c>
      <c r="J69" s="40">
        <v>39.247065996037179</v>
      </c>
      <c r="K69" s="40">
        <v>3.3</v>
      </c>
      <c r="L69" s="41">
        <v>50</v>
      </c>
      <c r="M69" s="42" t="s">
        <v>238</v>
      </c>
      <c r="N69" s="23" t="s">
        <v>240</v>
      </c>
      <c r="O69" s="23" t="s">
        <v>240</v>
      </c>
    </row>
    <row r="70" spans="1:15">
      <c r="A70" s="23" t="s">
        <v>315</v>
      </c>
      <c r="B70" s="41">
        <v>5</v>
      </c>
      <c r="C70" s="42" t="s">
        <v>235</v>
      </c>
      <c r="D70" s="42" t="s">
        <v>243</v>
      </c>
      <c r="E70" s="41" t="s">
        <v>237</v>
      </c>
      <c r="F70" s="42" t="s">
        <v>242</v>
      </c>
      <c r="G70" s="42" t="s">
        <v>242</v>
      </c>
      <c r="H70" s="43">
        <v>39.714285714285715</v>
      </c>
      <c r="I70" s="40">
        <v>23.004150332122421</v>
      </c>
      <c r="J70" s="40">
        <v>27.796681651314593</v>
      </c>
      <c r="K70" s="40">
        <v>3</v>
      </c>
      <c r="L70" s="41">
        <v>52</v>
      </c>
      <c r="M70" s="41">
        <v>54</v>
      </c>
      <c r="N70" s="23" t="s">
        <v>240</v>
      </c>
      <c r="O70" s="23" t="s">
        <v>240</v>
      </c>
    </row>
    <row r="71" spans="1:15">
      <c r="A71" s="46" t="s">
        <v>316</v>
      </c>
      <c r="B71" s="47">
        <v>6</v>
      </c>
      <c r="C71" s="48" t="s">
        <v>241</v>
      </c>
      <c r="D71" s="48" t="s">
        <v>243</v>
      </c>
      <c r="E71" s="47" t="s">
        <v>237</v>
      </c>
      <c r="F71" s="48" t="s">
        <v>242</v>
      </c>
      <c r="G71" s="48" t="s">
        <v>239</v>
      </c>
      <c r="H71" s="49">
        <v>40</v>
      </c>
      <c r="I71" s="50">
        <v>21.9671201814059</v>
      </c>
      <c r="J71" s="50">
        <v>26.573129251700685</v>
      </c>
      <c r="K71" s="50">
        <v>3.06</v>
      </c>
      <c r="L71" s="47">
        <v>52</v>
      </c>
      <c r="M71" s="48" t="s">
        <v>238</v>
      </c>
      <c r="N71" s="46" t="s">
        <v>240</v>
      </c>
      <c r="O71" s="46" t="s">
        <v>240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B1DCE-6936-064E-9842-25E6A70E9873}">
  <dimension ref="A1:K141"/>
  <sheetViews>
    <sheetView topLeftCell="D1" workbookViewId="0">
      <selection activeCell="A134" sqref="A134:XFD140"/>
    </sheetView>
  </sheetViews>
  <sheetFormatPr baseColWidth="10" defaultRowHeight="16"/>
  <cols>
    <col min="1" max="1" width="18.6640625" customWidth="1"/>
    <col min="2" max="2" width="19.6640625" customWidth="1"/>
    <col min="3" max="3" width="20.6640625" customWidth="1"/>
    <col min="4" max="4" width="22.33203125" customWidth="1"/>
    <col min="5" max="5" width="25.5" customWidth="1"/>
    <col min="6" max="6" width="29.6640625" customWidth="1"/>
    <col min="7" max="7" width="30.33203125" customWidth="1"/>
    <col min="8" max="8" width="28.83203125" customWidth="1"/>
  </cols>
  <sheetData>
    <row r="1" spans="1:11">
      <c r="A1" s="17" t="s">
        <v>317</v>
      </c>
      <c r="B1" s="1"/>
      <c r="C1" s="1"/>
      <c r="D1" s="1"/>
      <c r="E1" s="1"/>
      <c r="F1" s="1"/>
      <c r="G1" s="1"/>
      <c r="H1" s="1"/>
      <c r="I1" s="2"/>
      <c r="J1" s="2"/>
      <c r="K1" s="1"/>
    </row>
    <row r="2" spans="1:1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5" t="s">
        <v>9</v>
      </c>
      <c r="K2" s="3" t="s">
        <v>10</v>
      </c>
    </row>
    <row r="3" spans="1:11">
      <c r="A3" s="6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7" t="s">
        <v>17</v>
      </c>
      <c r="H3" s="6" t="s">
        <v>18</v>
      </c>
      <c r="I3" s="8">
        <v>0.84240298966716298</v>
      </c>
      <c r="J3" s="8">
        <v>7.5296130827444809E-16</v>
      </c>
      <c r="K3" s="6" t="s">
        <v>19</v>
      </c>
    </row>
    <row r="4" spans="1:11">
      <c r="A4" s="6" t="s">
        <v>20</v>
      </c>
      <c r="B4" s="6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7" t="s">
        <v>26</v>
      </c>
      <c r="H4" s="6" t="s">
        <v>27</v>
      </c>
      <c r="I4" s="8">
        <v>0.69602030402737003</v>
      </c>
      <c r="J4" s="8">
        <v>3.6508259844490263E-9</v>
      </c>
      <c r="K4" s="6" t="s">
        <v>19</v>
      </c>
    </row>
    <row r="5" spans="1:11">
      <c r="A5" s="6" t="s">
        <v>28</v>
      </c>
      <c r="B5" s="6" t="s">
        <v>29</v>
      </c>
      <c r="C5" s="6" t="s">
        <v>30</v>
      </c>
      <c r="D5" s="6" t="s">
        <v>31</v>
      </c>
      <c r="E5" s="6" t="s">
        <v>32</v>
      </c>
      <c r="F5" s="6" t="s">
        <v>32</v>
      </c>
      <c r="G5" s="7" t="s">
        <v>33</v>
      </c>
      <c r="H5" s="6" t="s">
        <v>34</v>
      </c>
      <c r="I5" s="8">
        <v>0.68348350849292205</v>
      </c>
      <c r="J5" s="8">
        <v>8.9015720429193515E-9</v>
      </c>
      <c r="K5" s="6" t="s">
        <v>19</v>
      </c>
    </row>
    <row r="6" spans="1:11">
      <c r="A6" s="6" t="s">
        <v>11</v>
      </c>
      <c r="B6" s="6" t="s">
        <v>12</v>
      </c>
      <c r="C6" s="6" t="s">
        <v>35</v>
      </c>
      <c r="D6" s="6" t="s">
        <v>36</v>
      </c>
      <c r="E6" s="6" t="s">
        <v>37</v>
      </c>
      <c r="F6" s="6" t="s">
        <v>38</v>
      </c>
      <c r="G6" s="7" t="s">
        <v>39</v>
      </c>
      <c r="H6" s="6" t="s">
        <v>40</v>
      </c>
      <c r="I6" s="8">
        <v>0.6825103453381518</v>
      </c>
      <c r="J6" s="8">
        <v>9.521765304276109E-9</v>
      </c>
      <c r="K6" s="6" t="s">
        <v>19</v>
      </c>
    </row>
    <row r="7" spans="1:11">
      <c r="A7" s="6" t="s">
        <v>20</v>
      </c>
      <c r="B7" s="6" t="s">
        <v>21</v>
      </c>
      <c r="C7" s="6" t="s">
        <v>41</v>
      </c>
      <c r="D7" s="6" t="s">
        <v>42</v>
      </c>
      <c r="E7" s="6" t="s">
        <v>37</v>
      </c>
      <c r="F7" s="6" t="s">
        <v>43</v>
      </c>
      <c r="G7" s="7" t="s">
        <v>44</v>
      </c>
      <c r="H7" s="6" t="s">
        <v>45</v>
      </c>
      <c r="I7" s="8">
        <v>0.67023325376944565</v>
      </c>
      <c r="J7" s="8">
        <v>2.1796775849305773E-8</v>
      </c>
      <c r="K7" s="6" t="s">
        <v>19</v>
      </c>
    </row>
    <row r="8" spans="1:11">
      <c r="A8" s="6" t="s">
        <v>11</v>
      </c>
      <c r="B8" s="6" t="s">
        <v>12</v>
      </c>
      <c r="C8" s="6" t="s">
        <v>13</v>
      </c>
      <c r="D8" s="6" t="s">
        <v>14</v>
      </c>
      <c r="E8" s="6" t="s">
        <v>37</v>
      </c>
      <c r="F8" s="6" t="s">
        <v>38</v>
      </c>
      <c r="G8" s="7" t="s">
        <v>17</v>
      </c>
      <c r="H8" s="6" t="s">
        <v>46</v>
      </c>
      <c r="I8" s="8">
        <v>0.6586639910262585</v>
      </c>
      <c r="J8" s="8">
        <v>4.5945098839339066E-8</v>
      </c>
      <c r="K8" s="6" t="s">
        <v>19</v>
      </c>
    </row>
    <row r="9" spans="1:11">
      <c r="A9" s="6" t="s">
        <v>20</v>
      </c>
      <c r="B9" s="6" t="s">
        <v>21</v>
      </c>
      <c r="C9" s="6" t="s">
        <v>22</v>
      </c>
      <c r="D9" s="6" t="s">
        <v>23</v>
      </c>
      <c r="E9" s="6" t="s">
        <v>37</v>
      </c>
      <c r="F9" s="6" t="s">
        <v>47</v>
      </c>
      <c r="G9" s="7" t="s">
        <v>26</v>
      </c>
      <c r="H9" s="6" t="s">
        <v>48</v>
      </c>
      <c r="I9" s="8">
        <v>0.61801180690653179</v>
      </c>
      <c r="J9" s="8">
        <v>4.9786898072550135E-7</v>
      </c>
      <c r="K9" s="6" t="s">
        <v>19</v>
      </c>
    </row>
    <row r="10" spans="1:11">
      <c r="A10" s="6" t="s">
        <v>20</v>
      </c>
      <c r="B10" s="6" t="s">
        <v>21</v>
      </c>
      <c r="C10" s="6" t="s">
        <v>41</v>
      </c>
      <c r="D10" s="6" t="s">
        <v>49</v>
      </c>
      <c r="E10" s="6" t="s">
        <v>37</v>
      </c>
      <c r="F10" s="6" t="s">
        <v>50</v>
      </c>
      <c r="G10" s="7" t="s">
        <v>51</v>
      </c>
      <c r="H10" s="6" t="s">
        <v>52</v>
      </c>
      <c r="I10" s="8">
        <v>0.61273508530034815</v>
      </c>
      <c r="J10" s="8">
        <v>6.6194600944759942E-7</v>
      </c>
      <c r="K10" s="6" t="s">
        <v>19</v>
      </c>
    </row>
    <row r="11" spans="1:11">
      <c r="A11" s="6" t="s">
        <v>20</v>
      </c>
      <c r="B11" s="6" t="s">
        <v>21</v>
      </c>
      <c r="C11" s="6" t="s">
        <v>41</v>
      </c>
      <c r="D11" s="6" t="s">
        <v>42</v>
      </c>
      <c r="E11" s="6" t="s">
        <v>37</v>
      </c>
      <c r="F11" s="6" t="s">
        <v>47</v>
      </c>
      <c r="G11" s="7" t="s">
        <v>44</v>
      </c>
      <c r="H11" s="6" t="s">
        <v>53</v>
      </c>
      <c r="I11" s="8">
        <v>0.60599962872536839</v>
      </c>
      <c r="J11" s="8">
        <v>9.4512435043844531E-7</v>
      </c>
      <c r="K11" s="6" t="s">
        <v>19</v>
      </c>
    </row>
    <row r="12" spans="1:11">
      <c r="A12" s="6" t="s">
        <v>20</v>
      </c>
      <c r="B12" s="6" t="s">
        <v>21</v>
      </c>
      <c r="C12" s="6" t="s">
        <v>41</v>
      </c>
      <c r="D12" s="6" t="s">
        <v>42</v>
      </c>
      <c r="E12" s="6" t="s">
        <v>54</v>
      </c>
      <c r="F12" s="6" t="s">
        <v>54</v>
      </c>
      <c r="G12" s="7" t="s">
        <v>44</v>
      </c>
      <c r="H12" s="6" t="s">
        <v>55</v>
      </c>
      <c r="I12" s="8">
        <v>0.60425768189365558</v>
      </c>
      <c r="J12" s="8">
        <v>1.0349301744778183E-6</v>
      </c>
      <c r="K12" s="6" t="s">
        <v>19</v>
      </c>
    </row>
    <row r="13" spans="1:11">
      <c r="A13" s="6" t="s">
        <v>20</v>
      </c>
      <c r="B13" s="6" t="s">
        <v>21</v>
      </c>
      <c r="C13" s="6" t="s">
        <v>41</v>
      </c>
      <c r="D13" s="6" t="s">
        <v>42</v>
      </c>
      <c r="E13" s="6" t="s">
        <v>37</v>
      </c>
      <c r="F13" s="6" t="s">
        <v>38</v>
      </c>
      <c r="G13" s="7" t="s">
        <v>44</v>
      </c>
      <c r="H13" s="6" t="s">
        <v>56</v>
      </c>
      <c r="I13" s="8">
        <v>0.59461590605132786</v>
      </c>
      <c r="J13" s="8">
        <v>1.6940994081305536E-6</v>
      </c>
      <c r="K13" s="6" t="s">
        <v>19</v>
      </c>
    </row>
    <row r="14" spans="1:11">
      <c r="A14" s="6" t="s">
        <v>20</v>
      </c>
      <c r="B14" s="6" t="s">
        <v>21</v>
      </c>
      <c r="C14" s="6" t="s">
        <v>22</v>
      </c>
      <c r="D14" s="6" t="s">
        <v>23</v>
      </c>
      <c r="E14" s="6" t="s">
        <v>15</v>
      </c>
      <c r="F14" s="6" t="s">
        <v>15</v>
      </c>
      <c r="G14" s="7" t="s">
        <v>26</v>
      </c>
      <c r="H14" s="6" t="s">
        <v>57</v>
      </c>
      <c r="I14" s="8">
        <v>0.58437899421276351</v>
      </c>
      <c r="J14" s="8">
        <v>2.8099068500239321E-6</v>
      </c>
      <c r="K14" s="6" t="s">
        <v>19</v>
      </c>
    </row>
    <row r="15" spans="1:11">
      <c r="A15" s="6" t="s">
        <v>20</v>
      </c>
      <c r="B15" s="6" t="s">
        <v>21</v>
      </c>
      <c r="C15" s="6" t="s">
        <v>41</v>
      </c>
      <c r="D15" s="6" t="s">
        <v>42</v>
      </c>
      <c r="E15" s="6" t="s">
        <v>37</v>
      </c>
      <c r="F15" s="6" t="s">
        <v>43</v>
      </c>
      <c r="G15" s="7" t="s">
        <v>44</v>
      </c>
      <c r="H15" s="6" t="s">
        <v>58</v>
      </c>
      <c r="I15" s="8">
        <v>0.57512511546324663</v>
      </c>
      <c r="J15" s="8">
        <v>4.3751883697055925E-6</v>
      </c>
      <c r="K15" s="6" t="s">
        <v>19</v>
      </c>
    </row>
    <row r="16" spans="1:11">
      <c r="A16" s="6" t="s">
        <v>20</v>
      </c>
      <c r="B16" s="6" t="s">
        <v>21</v>
      </c>
      <c r="C16" s="6" t="s">
        <v>41</v>
      </c>
      <c r="D16" s="6" t="s">
        <v>42</v>
      </c>
      <c r="E16" s="6" t="s">
        <v>37</v>
      </c>
      <c r="F16" s="6" t="s">
        <v>50</v>
      </c>
      <c r="G16" s="7" t="s">
        <v>44</v>
      </c>
      <c r="H16" s="6" t="s">
        <v>59</v>
      </c>
      <c r="I16" s="8">
        <v>0.57342534766354814</v>
      </c>
      <c r="J16" s="8">
        <v>4.7389822623433178E-6</v>
      </c>
      <c r="K16" s="6" t="s">
        <v>19</v>
      </c>
    </row>
    <row r="17" spans="1:11">
      <c r="A17" s="6" t="s">
        <v>20</v>
      </c>
      <c r="B17" s="6" t="s">
        <v>21</v>
      </c>
      <c r="C17" s="6" t="s">
        <v>41</v>
      </c>
      <c r="D17" s="6" t="s">
        <v>42</v>
      </c>
      <c r="E17" s="6" t="s">
        <v>37</v>
      </c>
      <c r="F17" s="6" t="s">
        <v>38</v>
      </c>
      <c r="G17" s="7" t="s">
        <v>44</v>
      </c>
      <c r="H17" s="6" t="s">
        <v>60</v>
      </c>
      <c r="I17" s="8">
        <v>0.57032556329976858</v>
      </c>
      <c r="J17" s="8">
        <v>5.4758036093780063E-6</v>
      </c>
      <c r="K17" s="6" t="s">
        <v>19</v>
      </c>
    </row>
    <row r="18" spans="1:11">
      <c r="A18" s="6" t="s">
        <v>20</v>
      </c>
      <c r="B18" s="6" t="s">
        <v>21</v>
      </c>
      <c r="C18" s="6" t="s">
        <v>41</v>
      </c>
      <c r="D18" s="6" t="s">
        <v>42</v>
      </c>
      <c r="E18" s="6" t="s">
        <v>37</v>
      </c>
      <c r="F18" s="6" t="s">
        <v>61</v>
      </c>
      <c r="G18" s="7" t="s">
        <v>44</v>
      </c>
      <c r="H18" s="6" t="s">
        <v>62</v>
      </c>
      <c r="I18" s="8">
        <v>0.557286206058342</v>
      </c>
      <c r="J18" s="8">
        <v>9.8995331988332045E-6</v>
      </c>
      <c r="K18" s="6" t="s">
        <v>19</v>
      </c>
    </row>
    <row r="19" spans="1:11">
      <c r="A19" s="6" t="s">
        <v>20</v>
      </c>
      <c r="B19" s="6" t="s">
        <v>21</v>
      </c>
      <c r="C19" s="6" t="s">
        <v>41</v>
      </c>
      <c r="D19" s="6" t="s">
        <v>42</v>
      </c>
      <c r="E19" s="6" t="s">
        <v>37</v>
      </c>
      <c r="F19" s="6" t="s">
        <v>43</v>
      </c>
      <c r="G19" s="7" t="s">
        <v>44</v>
      </c>
      <c r="H19" s="6" t="s">
        <v>63</v>
      </c>
      <c r="I19" s="8">
        <v>0.55515810187742798</v>
      </c>
      <c r="J19" s="8">
        <v>1.0878342567366892E-5</v>
      </c>
      <c r="K19" s="6" t="s">
        <v>19</v>
      </c>
    </row>
    <row r="20" spans="1:11">
      <c r="A20" s="6" t="s">
        <v>11</v>
      </c>
      <c r="B20" s="6" t="s">
        <v>12</v>
      </c>
      <c r="C20" s="6" t="s">
        <v>35</v>
      </c>
      <c r="D20" s="6" t="s">
        <v>36</v>
      </c>
      <c r="E20" s="6" t="s">
        <v>37</v>
      </c>
      <c r="F20" s="6" t="s">
        <v>47</v>
      </c>
      <c r="G20" s="7" t="s">
        <v>39</v>
      </c>
      <c r="H20" s="6" t="s">
        <v>64</v>
      </c>
      <c r="I20" s="8">
        <v>0.54643388596302622</v>
      </c>
      <c r="J20" s="8">
        <v>1.5904780184436802E-5</v>
      </c>
      <c r="K20" s="6" t="s">
        <v>19</v>
      </c>
    </row>
    <row r="21" spans="1:11">
      <c r="A21" s="6" t="s">
        <v>20</v>
      </c>
      <c r="B21" s="6" t="s">
        <v>21</v>
      </c>
      <c r="C21" s="6" t="s">
        <v>41</v>
      </c>
      <c r="D21" s="6" t="s">
        <v>42</v>
      </c>
      <c r="E21" s="6" t="s">
        <v>37</v>
      </c>
      <c r="F21" s="6" t="s">
        <v>38</v>
      </c>
      <c r="G21" s="7" t="s">
        <v>44</v>
      </c>
      <c r="H21" s="6" t="s">
        <v>65</v>
      </c>
      <c r="I21" s="8">
        <v>0.54123706741624222</v>
      </c>
      <c r="J21" s="8">
        <v>1.984376231290418E-5</v>
      </c>
      <c r="K21" s="6" t="s">
        <v>19</v>
      </c>
    </row>
    <row r="22" spans="1:11">
      <c r="A22" s="6" t="s">
        <v>11</v>
      </c>
      <c r="B22" s="6" t="s">
        <v>12</v>
      </c>
      <c r="C22" s="6" t="s">
        <v>35</v>
      </c>
      <c r="D22" s="6" t="s">
        <v>36</v>
      </c>
      <c r="E22" s="6" t="s">
        <v>37</v>
      </c>
      <c r="F22" s="6" t="s">
        <v>47</v>
      </c>
      <c r="G22" s="7" t="s">
        <v>39</v>
      </c>
      <c r="H22" s="6" t="s">
        <v>66</v>
      </c>
      <c r="I22" s="8">
        <v>0.53983059276846657</v>
      </c>
      <c r="J22" s="8">
        <v>2.1055177306165658E-5</v>
      </c>
      <c r="K22" s="6" t="s">
        <v>19</v>
      </c>
    </row>
    <row r="23" spans="1:11">
      <c r="A23" s="6" t="s">
        <v>11</v>
      </c>
      <c r="B23" s="6" t="s">
        <v>12</v>
      </c>
      <c r="C23" s="6" t="s">
        <v>35</v>
      </c>
      <c r="D23" s="6" t="s">
        <v>36</v>
      </c>
      <c r="E23" s="6" t="s">
        <v>37</v>
      </c>
      <c r="F23" s="6" t="s">
        <v>50</v>
      </c>
      <c r="G23" s="7" t="s">
        <v>39</v>
      </c>
      <c r="H23" s="6" t="s">
        <v>67</v>
      </c>
      <c r="I23" s="8">
        <v>0.53558356394539108</v>
      </c>
      <c r="J23" s="8">
        <v>2.5140484828991461E-5</v>
      </c>
      <c r="K23" s="6" t="s">
        <v>19</v>
      </c>
    </row>
    <row r="24" spans="1:11">
      <c r="A24" s="6" t="s">
        <v>20</v>
      </c>
      <c r="B24" s="6" t="s">
        <v>21</v>
      </c>
      <c r="C24" s="6" t="s">
        <v>22</v>
      </c>
      <c r="D24" s="6" t="s">
        <v>68</v>
      </c>
      <c r="E24" s="6" t="s">
        <v>32</v>
      </c>
      <c r="F24" s="6" t="s">
        <v>32</v>
      </c>
      <c r="G24" s="7" t="s">
        <v>69</v>
      </c>
      <c r="H24" s="6" t="s">
        <v>70</v>
      </c>
      <c r="I24" s="8">
        <v>0.52690048302762049</v>
      </c>
      <c r="J24" s="8">
        <v>3.5862609533514418E-5</v>
      </c>
      <c r="K24" s="6" t="s">
        <v>19</v>
      </c>
    </row>
    <row r="25" spans="1:11">
      <c r="A25" s="6" t="s">
        <v>20</v>
      </c>
      <c r="B25" s="6" t="s">
        <v>21</v>
      </c>
      <c r="C25" s="6" t="s">
        <v>41</v>
      </c>
      <c r="D25" s="6" t="s">
        <v>42</v>
      </c>
      <c r="E25" s="6" t="s">
        <v>37</v>
      </c>
      <c r="F25" s="6" t="s">
        <v>43</v>
      </c>
      <c r="G25" s="7" t="s">
        <v>44</v>
      </c>
      <c r="H25" s="6" t="s">
        <v>71</v>
      </c>
      <c r="I25" s="8">
        <v>0.51266246076213207</v>
      </c>
      <c r="J25" s="8">
        <v>6.2900343188344548E-5</v>
      </c>
      <c r="K25" s="6" t="s">
        <v>19</v>
      </c>
    </row>
    <row r="26" spans="1:11">
      <c r="A26" s="6" t="s">
        <v>20</v>
      </c>
      <c r="B26" s="6" t="s">
        <v>21</v>
      </c>
      <c r="C26" s="6" t="s">
        <v>41</v>
      </c>
      <c r="D26" s="6" t="s">
        <v>42</v>
      </c>
      <c r="E26" s="6" t="s">
        <v>15</v>
      </c>
      <c r="F26" s="6" t="s">
        <v>15</v>
      </c>
      <c r="G26" s="7" t="s">
        <v>44</v>
      </c>
      <c r="H26" s="6" t="s">
        <v>72</v>
      </c>
      <c r="I26" s="8">
        <v>0.50316204937571885</v>
      </c>
      <c r="J26" s="8">
        <v>9.0268432829500631E-5</v>
      </c>
      <c r="K26" s="6" t="s">
        <v>19</v>
      </c>
    </row>
    <row r="27" spans="1:11">
      <c r="A27" s="6" t="s">
        <v>20</v>
      </c>
      <c r="B27" s="6" t="s">
        <v>21</v>
      </c>
      <c r="C27" s="6" t="s">
        <v>41</v>
      </c>
      <c r="D27" s="6" t="s">
        <v>42</v>
      </c>
      <c r="E27" s="6" t="s">
        <v>54</v>
      </c>
      <c r="F27" s="6" t="s">
        <v>54</v>
      </c>
      <c r="G27" s="7" t="s">
        <v>44</v>
      </c>
      <c r="H27" s="6" t="s">
        <v>73</v>
      </c>
      <c r="I27" s="8">
        <v>0.50008367110852658</v>
      </c>
      <c r="J27" s="8">
        <v>1.0124752595833683E-4</v>
      </c>
      <c r="K27" s="6" t="s">
        <v>19</v>
      </c>
    </row>
    <row r="28" spans="1:11">
      <c r="A28" s="6" t="s">
        <v>11</v>
      </c>
      <c r="B28" s="6" t="s">
        <v>12</v>
      </c>
      <c r="C28" s="6" t="s">
        <v>35</v>
      </c>
      <c r="D28" s="6" t="s">
        <v>36</v>
      </c>
      <c r="E28" s="6" t="s">
        <v>37</v>
      </c>
      <c r="F28" s="6" t="s">
        <v>43</v>
      </c>
      <c r="G28" s="7" t="s">
        <v>39</v>
      </c>
      <c r="H28" s="6" t="s">
        <v>74</v>
      </c>
      <c r="I28" s="8">
        <v>0.49887965938217244</v>
      </c>
      <c r="J28" s="8">
        <v>1.058649193076916E-4</v>
      </c>
      <c r="K28" s="6" t="s">
        <v>19</v>
      </c>
    </row>
    <row r="29" spans="1:11">
      <c r="A29" s="6" t="s">
        <v>20</v>
      </c>
      <c r="B29" s="6" t="s">
        <v>21</v>
      </c>
      <c r="C29" s="6" t="s">
        <v>41</v>
      </c>
      <c r="D29" s="6" t="s">
        <v>42</v>
      </c>
      <c r="E29" s="6" t="s">
        <v>37</v>
      </c>
      <c r="F29" s="6" t="s">
        <v>50</v>
      </c>
      <c r="G29" s="7" t="s">
        <v>44</v>
      </c>
      <c r="H29" s="6" t="s">
        <v>75</v>
      </c>
      <c r="I29" s="8">
        <v>0.49690175004356602</v>
      </c>
      <c r="J29" s="8">
        <v>1.1387077088041318E-4</v>
      </c>
      <c r="K29" s="6" t="s">
        <v>19</v>
      </c>
    </row>
    <row r="30" spans="1:11">
      <c r="A30" s="6" t="s">
        <v>20</v>
      </c>
      <c r="B30" s="6" t="s">
        <v>21</v>
      </c>
      <c r="C30" s="6" t="s">
        <v>41</v>
      </c>
      <c r="D30" s="6" t="s">
        <v>42</v>
      </c>
      <c r="E30" s="6" t="s">
        <v>32</v>
      </c>
      <c r="F30" s="6" t="s">
        <v>32</v>
      </c>
      <c r="G30" s="7" t="s">
        <v>44</v>
      </c>
      <c r="H30" s="6" t="s">
        <v>76</v>
      </c>
      <c r="I30" s="8">
        <v>0.49665398821647677</v>
      </c>
      <c r="J30" s="8">
        <v>1.1491177097556561E-4</v>
      </c>
      <c r="K30" s="6" t="s">
        <v>19</v>
      </c>
    </row>
    <row r="31" spans="1:11">
      <c r="A31" s="6" t="s">
        <v>20</v>
      </c>
      <c r="B31" s="6" t="s">
        <v>21</v>
      </c>
      <c r="C31" s="6" t="s">
        <v>41</v>
      </c>
      <c r="D31" s="6" t="s">
        <v>42</v>
      </c>
      <c r="E31" s="6" t="s">
        <v>54</v>
      </c>
      <c r="F31" s="6" t="s">
        <v>54</v>
      </c>
      <c r="G31" s="7" t="s">
        <v>44</v>
      </c>
      <c r="H31" s="6" t="s">
        <v>77</v>
      </c>
      <c r="I31" s="8">
        <v>0.49514490128890715</v>
      </c>
      <c r="J31" s="8">
        <v>1.2144284749060561E-4</v>
      </c>
      <c r="K31" s="6" t="s">
        <v>19</v>
      </c>
    </row>
    <row r="32" spans="1:11">
      <c r="A32" s="6" t="s">
        <v>28</v>
      </c>
      <c r="B32" s="6" t="s">
        <v>29</v>
      </c>
      <c r="C32" s="6" t="s">
        <v>30</v>
      </c>
      <c r="D32" s="6" t="s">
        <v>31</v>
      </c>
      <c r="E32" s="6" t="s">
        <v>37</v>
      </c>
      <c r="F32" s="6" t="s">
        <v>50</v>
      </c>
      <c r="G32" s="7" t="s">
        <v>78</v>
      </c>
      <c r="H32" s="6" t="s">
        <v>79</v>
      </c>
      <c r="I32" s="8">
        <v>0.49159115373221068</v>
      </c>
      <c r="J32" s="8">
        <v>1.3818685182374137E-4</v>
      </c>
      <c r="K32" s="6" t="s">
        <v>19</v>
      </c>
    </row>
    <row r="33" spans="1:11">
      <c r="A33" s="6" t="s">
        <v>20</v>
      </c>
      <c r="B33" s="6" t="s">
        <v>21</v>
      </c>
      <c r="C33" s="6" t="s">
        <v>22</v>
      </c>
      <c r="D33" s="6" t="s">
        <v>23</v>
      </c>
      <c r="E33" s="6" t="s">
        <v>37</v>
      </c>
      <c r="F33" s="6" t="s">
        <v>50</v>
      </c>
      <c r="G33" s="7" t="s">
        <v>26</v>
      </c>
      <c r="H33" s="6" t="s">
        <v>52</v>
      </c>
      <c r="I33" s="8">
        <v>0.4850632169938407</v>
      </c>
      <c r="J33" s="8">
        <v>1.7454988825352051E-4</v>
      </c>
      <c r="K33" s="6" t="s">
        <v>19</v>
      </c>
    </row>
    <row r="34" spans="1:11">
      <c r="A34" s="6" t="s">
        <v>11</v>
      </c>
      <c r="B34" s="6" t="s">
        <v>12</v>
      </c>
      <c r="C34" s="6" t="s">
        <v>35</v>
      </c>
      <c r="D34" s="6" t="s">
        <v>36</v>
      </c>
      <c r="E34" s="6" t="s">
        <v>15</v>
      </c>
      <c r="F34" s="6" t="s">
        <v>15</v>
      </c>
      <c r="G34" s="7" t="s">
        <v>39</v>
      </c>
      <c r="H34" s="6" t="s">
        <v>80</v>
      </c>
      <c r="I34" s="8">
        <v>0.4707365835081298</v>
      </c>
      <c r="J34" s="8">
        <v>2.8679037309423941E-4</v>
      </c>
      <c r="K34" s="6" t="s">
        <v>19</v>
      </c>
    </row>
    <row r="35" spans="1:11">
      <c r="A35" s="6" t="s">
        <v>20</v>
      </c>
      <c r="B35" s="6" t="s">
        <v>21</v>
      </c>
      <c r="C35" s="6" t="s">
        <v>41</v>
      </c>
      <c r="D35" s="6" t="s">
        <v>42</v>
      </c>
      <c r="E35" s="6" t="s">
        <v>54</v>
      </c>
      <c r="F35" s="6" t="s">
        <v>54</v>
      </c>
      <c r="G35" s="7" t="s">
        <v>44</v>
      </c>
      <c r="H35" s="6" t="s">
        <v>81</v>
      </c>
      <c r="I35" s="8">
        <v>0.46857795551647985</v>
      </c>
      <c r="J35" s="8">
        <v>3.0849147973205371E-4</v>
      </c>
      <c r="K35" s="6" t="s">
        <v>19</v>
      </c>
    </row>
    <row r="36" spans="1:11">
      <c r="A36" s="6" t="s">
        <v>20</v>
      </c>
      <c r="B36" s="6" t="s">
        <v>21</v>
      </c>
      <c r="C36" s="6" t="s">
        <v>22</v>
      </c>
      <c r="D36" s="6" t="s">
        <v>68</v>
      </c>
      <c r="E36" s="6" t="s">
        <v>37</v>
      </c>
      <c r="F36" s="6" t="s">
        <v>50</v>
      </c>
      <c r="G36" s="7" t="s">
        <v>69</v>
      </c>
      <c r="H36" s="6" t="s">
        <v>82</v>
      </c>
      <c r="I36" s="8">
        <v>0.46485931283277859</v>
      </c>
      <c r="J36" s="8">
        <v>3.4940363590367854E-4</v>
      </c>
      <c r="K36" s="6" t="s">
        <v>19</v>
      </c>
    </row>
    <row r="37" spans="1:11">
      <c r="A37" s="6" t="s">
        <v>11</v>
      </c>
      <c r="B37" s="6" t="s">
        <v>12</v>
      </c>
      <c r="C37" s="6" t="s">
        <v>35</v>
      </c>
      <c r="D37" s="6" t="s">
        <v>36</v>
      </c>
      <c r="E37" s="6" t="s">
        <v>37</v>
      </c>
      <c r="F37" s="6" t="s">
        <v>43</v>
      </c>
      <c r="G37" s="7" t="s">
        <v>39</v>
      </c>
      <c r="H37" s="6" t="s">
        <v>83</v>
      </c>
      <c r="I37" s="8">
        <v>0.45872241527998031</v>
      </c>
      <c r="J37" s="8">
        <v>4.2780915762508711E-4</v>
      </c>
      <c r="K37" s="6" t="s">
        <v>19</v>
      </c>
    </row>
    <row r="38" spans="1:11">
      <c r="A38" s="6" t="s">
        <v>11</v>
      </c>
      <c r="B38" s="6" t="s">
        <v>12</v>
      </c>
      <c r="C38" s="6" t="s">
        <v>35</v>
      </c>
      <c r="D38" s="6" t="s">
        <v>36</v>
      </c>
      <c r="E38" s="6" t="s">
        <v>54</v>
      </c>
      <c r="F38" s="6" t="s">
        <v>54</v>
      </c>
      <c r="G38" s="7" t="s">
        <v>39</v>
      </c>
      <c r="H38" s="6" t="s">
        <v>84</v>
      </c>
      <c r="I38" s="8">
        <v>0.45616673317782391</v>
      </c>
      <c r="J38" s="8">
        <v>4.6492417381458747E-4</v>
      </c>
      <c r="K38" s="6" t="s">
        <v>19</v>
      </c>
    </row>
    <row r="39" spans="1:11">
      <c r="A39" s="6" t="s">
        <v>20</v>
      </c>
      <c r="B39" s="6" t="s">
        <v>21</v>
      </c>
      <c r="C39" s="6" t="s">
        <v>22</v>
      </c>
      <c r="D39" s="6" t="s">
        <v>68</v>
      </c>
      <c r="E39" s="6" t="s">
        <v>37</v>
      </c>
      <c r="F39" s="6" t="s">
        <v>38</v>
      </c>
      <c r="G39" s="7" t="s">
        <v>69</v>
      </c>
      <c r="H39" s="6" t="s">
        <v>85</v>
      </c>
      <c r="I39" s="8">
        <v>0.45456985137310074</v>
      </c>
      <c r="J39" s="8">
        <v>4.89571573119744E-4</v>
      </c>
      <c r="K39" s="6" t="s">
        <v>19</v>
      </c>
    </row>
    <row r="40" spans="1:11">
      <c r="A40" s="6" t="s">
        <v>20</v>
      </c>
      <c r="B40" s="6" t="s">
        <v>21</v>
      </c>
      <c r="C40" s="6" t="s">
        <v>41</v>
      </c>
      <c r="D40" s="6" t="s">
        <v>42</v>
      </c>
      <c r="E40" s="6" t="s">
        <v>54</v>
      </c>
      <c r="F40" s="6" t="s">
        <v>54</v>
      </c>
      <c r="G40" s="7" t="s">
        <v>44</v>
      </c>
      <c r="H40" s="6" t="s">
        <v>86</v>
      </c>
      <c r="I40" s="8">
        <v>0.45446992663416758</v>
      </c>
      <c r="J40" s="8">
        <v>4.9115251759898832E-4</v>
      </c>
      <c r="K40" s="6" t="s">
        <v>19</v>
      </c>
    </row>
    <row r="41" spans="1:11">
      <c r="A41" s="6" t="s">
        <v>20</v>
      </c>
      <c r="B41" s="6" t="s">
        <v>21</v>
      </c>
      <c r="C41" s="6" t="s">
        <v>41</v>
      </c>
      <c r="D41" s="6" t="s">
        <v>42</v>
      </c>
      <c r="E41" s="6" t="s">
        <v>37</v>
      </c>
      <c r="F41" s="6" t="s">
        <v>50</v>
      </c>
      <c r="G41" s="7" t="s">
        <v>44</v>
      </c>
      <c r="H41" s="6" t="s">
        <v>87</v>
      </c>
      <c r="I41" s="8">
        <v>0.45050494405204916</v>
      </c>
      <c r="J41" s="8">
        <v>5.5774080016494768E-4</v>
      </c>
      <c r="K41" s="6" t="s">
        <v>19</v>
      </c>
    </row>
    <row r="42" spans="1:11">
      <c r="A42" s="6" t="s">
        <v>20</v>
      </c>
      <c r="B42" s="6" t="s">
        <v>21</v>
      </c>
      <c r="C42" s="6" t="s">
        <v>22</v>
      </c>
      <c r="D42" s="6" t="s">
        <v>23</v>
      </c>
      <c r="E42" s="6" t="s">
        <v>37</v>
      </c>
      <c r="F42" s="6" t="s">
        <v>47</v>
      </c>
      <c r="G42" s="7" t="s">
        <v>26</v>
      </c>
      <c r="H42" s="6" t="s">
        <v>88</v>
      </c>
      <c r="I42" s="8">
        <v>0.43296089883472427</v>
      </c>
      <c r="J42" s="8">
        <v>9.6140571622311708E-4</v>
      </c>
      <c r="K42" s="6" t="s">
        <v>19</v>
      </c>
    </row>
    <row r="43" spans="1:11">
      <c r="A43" s="6" t="s">
        <v>20</v>
      </c>
      <c r="B43" s="6" t="s">
        <v>21</v>
      </c>
      <c r="C43" s="6" t="s">
        <v>41</v>
      </c>
      <c r="D43" s="6" t="s">
        <v>42</v>
      </c>
      <c r="E43" s="6" t="s">
        <v>37</v>
      </c>
      <c r="F43" s="6" t="s">
        <v>50</v>
      </c>
      <c r="G43" s="7" t="s">
        <v>44</v>
      </c>
      <c r="H43" s="6" t="s">
        <v>89</v>
      </c>
      <c r="I43" s="8">
        <v>0.42880333726800007</v>
      </c>
      <c r="J43" s="8">
        <v>1.0892327474475497E-3</v>
      </c>
      <c r="K43" s="6" t="s">
        <v>19</v>
      </c>
    </row>
    <row r="44" spans="1:11">
      <c r="A44" s="6" t="s">
        <v>90</v>
      </c>
      <c r="B44" s="6" t="s">
        <v>90</v>
      </c>
      <c r="C44" s="6" t="s">
        <v>91</v>
      </c>
      <c r="D44" s="6" t="s">
        <v>92</v>
      </c>
      <c r="E44" s="6" t="s">
        <v>93</v>
      </c>
      <c r="F44" s="6" t="s">
        <v>94</v>
      </c>
      <c r="G44" s="7" t="s">
        <v>95</v>
      </c>
      <c r="H44" s="6" t="s">
        <v>96</v>
      </c>
      <c r="I44" s="8">
        <v>0.42614211222267878</v>
      </c>
      <c r="J44" s="8">
        <v>1.1788667476423107E-3</v>
      </c>
      <c r="K44" s="6" t="s">
        <v>19</v>
      </c>
    </row>
    <row r="45" spans="1:11">
      <c r="A45" s="6" t="s">
        <v>20</v>
      </c>
      <c r="B45" s="6" t="s">
        <v>21</v>
      </c>
      <c r="C45" s="6" t="s">
        <v>41</v>
      </c>
      <c r="D45" s="6" t="s">
        <v>42</v>
      </c>
      <c r="E45" s="6" t="s">
        <v>37</v>
      </c>
      <c r="F45" s="6" t="s">
        <v>50</v>
      </c>
      <c r="G45" s="7" t="s">
        <v>44</v>
      </c>
      <c r="H45" s="6" t="s">
        <v>97</v>
      </c>
      <c r="I45" s="8">
        <v>0.42512726305019355</v>
      </c>
      <c r="J45" s="8">
        <v>1.214754986763048E-3</v>
      </c>
      <c r="K45" s="6" t="s">
        <v>19</v>
      </c>
    </row>
    <row r="46" spans="1:11">
      <c r="A46" s="6" t="s">
        <v>20</v>
      </c>
      <c r="B46" s="6" t="s">
        <v>21</v>
      </c>
      <c r="C46" s="6" t="s">
        <v>41</v>
      </c>
      <c r="D46" s="6" t="s">
        <v>42</v>
      </c>
      <c r="E46" s="6" t="s">
        <v>15</v>
      </c>
      <c r="F46" s="6" t="s">
        <v>15</v>
      </c>
      <c r="G46" s="7" t="s">
        <v>44</v>
      </c>
      <c r="H46" s="6" t="s">
        <v>57</v>
      </c>
      <c r="I46" s="8">
        <v>0.41917447193242896</v>
      </c>
      <c r="J46" s="8">
        <v>1.4457042674827138E-3</v>
      </c>
      <c r="K46" s="6" t="s">
        <v>19</v>
      </c>
    </row>
    <row r="47" spans="1:11">
      <c r="A47" s="6" t="s">
        <v>20</v>
      </c>
      <c r="B47" s="6" t="s">
        <v>21</v>
      </c>
      <c r="C47" s="6" t="s">
        <v>41</v>
      </c>
      <c r="D47" s="6" t="s">
        <v>42</v>
      </c>
      <c r="E47" s="6" t="s">
        <v>37</v>
      </c>
      <c r="F47" s="6" t="s">
        <v>50</v>
      </c>
      <c r="G47" s="7" t="s">
        <v>44</v>
      </c>
      <c r="H47" s="6" t="s">
        <v>52</v>
      </c>
      <c r="I47" s="8">
        <v>0.41609245063080275</v>
      </c>
      <c r="J47" s="8">
        <v>1.5800902289441164E-3</v>
      </c>
      <c r="K47" s="6" t="s">
        <v>19</v>
      </c>
    </row>
    <row r="48" spans="1:11">
      <c r="A48" s="6" t="s">
        <v>20</v>
      </c>
      <c r="B48" s="6" t="s">
        <v>21</v>
      </c>
      <c r="C48" s="6" t="s">
        <v>41</v>
      </c>
      <c r="D48" s="6" t="s">
        <v>42</v>
      </c>
      <c r="E48" s="6" t="s">
        <v>15</v>
      </c>
      <c r="F48" s="6" t="s">
        <v>15</v>
      </c>
      <c r="G48" s="7" t="s">
        <v>44</v>
      </c>
      <c r="H48" s="6" t="s">
        <v>98</v>
      </c>
      <c r="I48" s="8">
        <v>0.41555674170372808</v>
      </c>
      <c r="J48" s="8">
        <v>1.6045558231459259E-3</v>
      </c>
      <c r="K48" s="6" t="s">
        <v>19</v>
      </c>
    </row>
    <row r="49" spans="1:11">
      <c r="A49" s="6" t="s">
        <v>20</v>
      </c>
      <c r="B49" s="6" t="s">
        <v>21</v>
      </c>
      <c r="C49" s="6" t="s">
        <v>22</v>
      </c>
      <c r="D49" s="6" t="s">
        <v>23</v>
      </c>
      <c r="E49" s="6" t="s">
        <v>37</v>
      </c>
      <c r="F49" s="6" t="s">
        <v>50</v>
      </c>
      <c r="G49" s="7" t="s">
        <v>26</v>
      </c>
      <c r="H49" s="6" t="s">
        <v>59</v>
      </c>
      <c r="I49" s="8">
        <v>0.40940853834325841</v>
      </c>
      <c r="J49" s="8">
        <v>1.9105797698916822E-3</v>
      </c>
      <c r="K49" s="6" t="s">
        <v>19</v>
      </c>
    </row>
    <row r="50" spans="1:11">
      <c r="A50" s="6" t="s">
        <v>20</v>
      </c>
      <c r="B50" s="6" t="s">
        <v>21</v>
      </c>
      <c r="C50" s="6" t="s">
        <v>41</v>
      </c>
      <c r="D50" s="6" t="s">
        <v>42</v>
      </c>
      <c r="E50" s="6" t="s">
        <v>37</v>
      </c>
      <c r="F50" s="6" t="s">
        <v>43</v>
      </c>
      <c r="G50" s="7" t="s">
        <v>44</v>
      </c>
      <c r="H50" s="6" t="s">
        <v>99</v>
      </c>
      <c r="I50" s="8">
        <v>0.40758082789098876</v>
      </c>
      <c r="J50" s="8">
        <v>2.0110814027818444E-3</v>
      </c>
      <c r="K50" s="6" t="s">
        <v>19</v>
      </c>
    </row>
    <row r="51" spans="1:11">
      <c r="A51" s="6" t="s">
        <v>20</v>
      </c>
      <c r="B51" s="6" t="s">
        <v>21</v>
      </c>
      <c r="C51" s="6" t="s">
        <v>41</v>
      </c>
      <c r="D51" s="6" t="s">
        <v>42</v>
      </c>
      <c r="E51" s="6" t="s">
        <v>37</v>
      </c>
      <c r="F51" s="6" t="s">
        <v>43</v>
      </c>
      <c r="G51" s="7" t="s">
        <v>44</v>
      </c>
      <c r="H51" s="6" t="s">
        <v>83</v>
      </c>
      <c r="I51" s="8">
        <v>0.40562733975151383</v>
      </c>
      <c r="J51" s="8">
        <v>2.1236833652953555E-3</v>
      </c>
      <c r="K51" s="6" t="s">
        <v>19</v>
      </c>
    </row>
    <row r="52" spans="1:11">
      <c r="A52" s="6" t="s">
        <v>90</v>
      </c>
      <c r="B52" s="6" t="s">
        <v>90</v>
      </c>
      <c r="C52" s="6" t="s">
        <v>91</v>
      </c>
      <c r="D52" s="6" t="s">
        <v>92</v>
      </c>
      <c r="E52" s="6" t="s">
        <v>93</v>
      </c>
      <c r="F52" s="6" t="s">
        <v>94</v>
      </c>
      <c r="G52" s="7" t="s">
        <v>95</v>
      </c>
      <c r="H52" s="6" t="s">
        <v>100</v>
      </c>
      <c r="I52" s="8">
        <v>0.40309587827947962</v>
      </c>
      <c r="J52" s="8">
        <v>2.2779361812643633E-3</v>
      </c>
      <c r="K52" s="6" t="s">
        <v>19</v>
      </c>
    </row>
    <row r="53" spans="1:11">
      <c r="A53" s="6" t="s">
        <v>20</v>
      </c>
      <c r="B53" s="6" t="s">
        <v>21</v>
      </c>
      <c r="C53" s="6" t="s">
        <v>41</v>
      </c>
      <c r="D53" s="6" t="s">
        <v>42</v>
      </c>
      <c r="E53" s="6" t="s">
        <v>37</v>
      </c>
      <c r="F53" s="6" t="s">
        <v>43</v>
      </c>
      <c r="G53" s="7" t="s">
        <v>44</v>
      </c>
      <c r="H53" s="6" t="s">
        <v>101</v>
      </c>
      <c r="I53" s="8">
        <v>0.39927270508636331</v>
      </c>
      <c r="J53" s="8">
        <v>2.5298162938425478E-3</v>
      </c>
      <c r="K53" s="6" t="s">
        <v>19</v>
      </c>
    </row>
    <row r="54" spans="1:11">
      <c r="A54" s="6" t="s">
        <v>20</v>
      </c>
      <c r="B54" s="6" t="s">
        <v>21</v>
      </c>
      <c r="C54" s="6" t="s">
        <v>41</v>
      </c>
      <c r="D54" s="6" t="s">
        <v>42</v>
      </c>
      <c r="E54" s="6" t="s">
        <v>37</v>
      </c>
      <c r="F54" s="6" t="s">
        <v>43</v>
      </c>
      <c r="G54" s="7" t="s">
        <v>44</v>
      </c>
      <c r="H54" s="6" t="s">
        <v>102</v>
      </c>
      <c r="I54" s="8">
        <v>0.39573871689687162</v>
      </c>
      <c r="J54" s="8">
        <v>2.7843370708718037E-3</v>
      </c>
      <c r="K54" s="6" t="s">
        <v>19</v>
      </c>
    </row>
    <row r="55" spans="1:11">
      <c r="A55" s="6" t="s">
        <v>20</v>
      </c>
      <c r="B55" s="6" t="s">
        <v>21</v>
      </c>
      <c r="C55" s="6" t="s">
        <v>41</v>
      </c>
      <c r="D55" s="6" t="s">
        <v>42</v>
      </c>
      <c r="E55" s="6" t="s">
        <v>37</v>
      </c>
      <c r="F55" s="6" t="s">
        <v>50</v>
      </c>
      <c r="G55" s="7" t="s">
        <v>44</v>
      </c>
      <c r="H55" s="6" t="s">
        <v>103</v>
      </c>
      <c r="I55" s="8">
        <v>0.39480350956204641</v>
      </c>
      <c r="J55" s="8">
        <v>2.8553827684751842E-3</v>
      </c>
      <c r="K55" s="6" t="s">
        <v>19</v>
      </c>
    </row>
    <row r="56" spans="1:11">
      <c r="A56" s="6" t="s">
        <v>28</v>
      </c>
      <c r="B56" s="6" t="s">
        <v>29</v>
      </c>
      <c r="C56" s="6" t="s">
        <v>104</v>
      </c>
      <c r="D56" s="6" t="s">
        <v>105</v>
      </c>
      <c r="E56" s="6" t="s">
        <v>37</v>
      </c>
      <c r="F56" s="6" t="s">
        <v>50</v>
      </c>
      <c r="G56" s="7" t="s">
        <v>106</v>
      </c>
      <c r="H56" s="6" t="s">
        <v>107</v>
      </c>
      <c r="I56" s="8">
        <v>0.38768936745068283</v>
      </c>
      <c r="J56" s="8">
        <v>3.4505616310968094E-3</v>
      </c>
      <c r="K56" s="6" t="s">
        <v>19</v>
      </c>
    </row>
    <row r="57" spans="1:11">
      <c r="A57" s="6" t="s">
        <v>20</v>
      </c>
      <c r="B57" s="6" t="s">
        <v>21</v>
      </c>
      <c r="C57" s="6" t="s">
        <v>41</v>
      </c>
      <c r="D57" s="6" t="s">
        <v>42</v>
      </c>
      <c r="E57" s="6" t="s">
        <v>37</v>
      </c>
      <c r="F57" s="6" t="s">
        <v>50</v>
      </c>
      <c r="G57" s="7" t="s">
        <v>44</v>
      </c>
      <c r="H57" s="6" t="s">
        <v>108</v>
      </c>
      <c r="I57" s="8">
        <v>0.38685072188720315</v>
      </c>
      <c r="J57" s="8">
        <v>3.5274891892730872E-3</v>
      </c>
      <c r="K57" s="6" t="s">
        <v>19</v>
      </c>
    </row>
    <row r="58" spans="1:11">
      <c r="A58" s="6" t="s">
        <v>11</v>
      </c>
      <c r="B58" s="6" t="s">
        <v>12</v>
      </c>
      <c r="C58" s="6" t="s">
        <v>13</v>
      </c>
      <c r="D58" s="6" t="s">
        <v>14</v>
      </c>
      <c r="E58" s="6" t="s">
        <v>109</v>
      </c>
      <c r="F58" s="6" t="s">
        <v>110</v>
      </c>
      <c r="G58" s="7" t="s">
        <v>17</v>
      </c>
      <c r="H58" s="6" t="s">
        <v>111</v>
      </c>
      <c r="I58" s="8">
        <v>0.38532632750528872</v>
      </c>
      <c r="J58" s="8">
        <v>3.6712075831879243E-3</v>
      </c>
      <c r="K58" s="6" t="s">
        <v>19</v>
      </c>
    </row>
    <row r="59" spans="1:11">
      <c r="A59" s="6" t="s">
        <v>28</v>
      </c>
      <c r="B59" s="6" t="s">
        <v>29</v>
      </c>
      <c r="C59" s="6" t="s">
        <v>104</v>
      </c>
      <c r="D59" s="6" t="s">
        <v>112</v>
      </c>
      <c r="E59" s="6" t="s">
        <v>32</v>
      </c>
      <c r="F59" s="6" t="s">
        <v>32</v>
      </c>
      <c r="G59" s="7" t="s">
        <v>113</v>
      </c>
      <c r="H59" s="6" t="s">
        <v>114</v>
      </c>
      <c r="I59" s="8">
        <v>0.38200021551063007</v>
      </c>
      <c r="J59" s="8">
        <v>4.0028663480875405E-3</v>
      </c>
      <c r="K59" s="6" t="s">
        <v>19</v>
      </c>
    </row>
    <row r="60" spans="1:11">
      <c r="A60" s="6" t="s">
        <v>20</v>
      </c>
      <c r="B60" s="6" t="s">
        <v>115</v>
      </c>
      <c r="C60" s="6" t="s">
        <v>116</v>
      </c>
      <c r="D60" s="6" t="s">
        <v>117</v>
      </c>
      <c r="E60" s="6" t="s">
        <v>15</v>
      </c>
      <c r="F60" s="6" t="s">
        <v>15</v>
      </c>
      <c r="G60" s="7" t="s">
        <v>118</v>
      </c>
      <c r="H60" s="6" t="s">
        <v>119</v>
      </c>
      <c r="I60" s="8">
        <v>0.37778072822300696</v>
      </c>
      <c r="J60" s="8">
        <v>4.4614417215837641E-3</v>
      </c>
      <c r="K60" s="6" t="s">
        <v>19</v>
      </c>
    </row>
    <row r="61" spans="1:11">
      <c r="A61" s="6" t="s">
        <v>20</v>
      </c>
      <c r="B61" s="6" t="s">
        <v>120</v>
      </c>
      <c r="C61" s="6" t="s">
        <v>121</v>
      </c>
      <c r="D61" s="6" t="s">
        <v>122</v>
      </c>
      <c r="E61" s="6" t="s">
        <v>37</v>
      </c>
      <c r="F61" s="6" t="s">
        <v>50</v>
      </c>
      <c r="G61" s="7" t="s">
        <v>123</v>
      </c>
      <c r="H61" s="6" t="s">
        <v>124</v>
      </c>
      <c r="I61" s="8">
        <v>0.37745421676954305</v>
      </c>
      <c r="J61" s="8">
        <v>4.4987815806542993E-3</v>
      </c>
      <c r="K61" s="6" t="s">
        <v>19</v>
      </c>
    </row>
    <row r="62" spans="1:11">
      <c r="A62" s="6" t="s">
        <v>11</v>
      </c>
      <c r="B62" s="6" t="s">
        <v>12</v>
      </c>
      <c r="C62" s="6" t="s">
        <v>35</v>
      </c>
      <c r="D62" s="6" t="s">
        <v>36</v>
      </c>
      <c r="E62" s="6" t="s">
        <v>125</v>
      </c>
      <c r="F62" s="6" t="s">
        <v>38</v>
      </c>
      <c r="G62" s="7" t="s">
        <v>39</v>
      </c>
      <c r="H62" s="6" t="s">
        <v>85</v>
      </c>
      <c r="I62" s="8">
        <v>0.37645396093537059</v>
      </c>
      <c r="J62" s="8">
        <v>4.614887890394893E-3</v>
      </c>
      <c r="K62" s="6" t="s">
        <v>19</v>
      </c>
    </row>
    <row r="63" spans="1:11">
      <c r="A63" s="6" t="s">
        <v>20</v>
      </c>
      <c r="B63" s="6" t="s">
        <v>21</v>
      </c>
      <c r="C63" s="6" t="s">
        <v>22</v>
      </c>
      <c r="D63" s="6" t="s">
        <v>126</v>
      </c>
      <c r="E63" s="6" t="s">
        <v>24</v>
      </c>
      <c r="F63" s="6" t="s">
        <v>127</v>
      </c>
      <c r="G63" s="7" t="s">
        <v>128</v>
      </c>
      <c r="H63" s="6" t="s">
        <v>129</v>
      </c>
      <c r="I63" s="8">
        <v>0.37602070592878423</v>
      </c>
      <c r="J63" s="8">
        <v>4.6659911674466906E-3</v>
      </c>
      <c r="K63" s="6" t="s">
        <v>19</v>
      </c>
    </row>
    <row r="64" spans="1:11">
      <c r="A64" s="6" t="s">
        <v>11</v>
      </c>
      <c r="B64" s="6" t="s">
        <v>12</v>
      </c>
      <c r="C64" s="6" t="s">
        <v>13</v>
      </c>
      <c r="D64" s="6" t="s">
        <v>14</v>
      </c>
      <c r="E64" s="6" t="s">
        <v>15</v>
      </c>
      <c r="F64" s="6" t="s">
        <v>15</v>
      </c>
      <c r="G64" s="7" t="s">
        <v>17</v>
      </c>
      <c r="H64" s="6" t="s">
        <v>130</v>
      </c>
      <c r="I64" s="8">
        <v>0.36810310135495439</v>
      </c>
      <c r="J64" s="8">
        <v>5.6916274817320053E-3</v>
      </c>
      <c r="K64" s="6" t="s">
        <v>19</v>
      </c>
    </row>
    <row r="65" spans="1:11">
      <c r="A65" s="6" t="s">
        <v>90</v>
      </c>
      <c r="B65" s="6" t="s">
        <v>90</v>
      </c>
      <c r="C65" s="6" t="s">
        <v>91</v>
      </c>
      <c r="D65" s="6" t="s">
        <v>92</v>
      </c>
      <c r="E65" s="6" t="s">
        <v>93</v>
      </c>
      <c r="F65" s="6" t="s">
        <v>94</v>
      </c>
      <c r="G65" s="7" t="s">
        <v>95</v>
      </c>
      <c r="H65" s="6" t="s">
        <v>131</v>
      </c>
      <c r="I65" s="8">
        <v>0.36685386699991168</v>
      </c>
      <c r="J65" s="8">
        <v>5.870308153563865E-3</v>
      </c>
      <c r="K65" s="6" t="s">
        <v>19</v>
      </c>
    </row>
    <row r="66" spans="1:11">
      <c r="A66" s="6" t="s">
        <v>20</v>
      </c>
      <c r="B66" s="6" t="s">
        <v>21</v>
      </c>
      <c r="C66" s="6" t="s">
        <v>22</v>
      </c>
      <c r="D66" s="6" t="s">
        <v>23</v>
      </c>
      <c r="E66" s="6" t="s">
        <v>15</v>
      </c>
      <c r="F66" s="6" t="s">
        <v>15</v>
      </c>
      <c r="G66" s="7" t="s">
        <v>26</v>
      </c>
      <c r="H66" s="6" t="s">
        <v>130</v>
      </c>
      <c r="I66" s="8">
        <v>0.36487083470798537</v>
      </c>
      <c r="J66" s="8">
        <v>6.1640351944361148E-3</v>
      </c>
      <c r="K66" s="6" t="s">
        <v>19</v>
      </c>
    </row>
    <row r="67" spans="1:11">
      <c r="A67" s="6" t="s">
        <v>20</v>
      </c>
      <c r="B67" s="6" t="s">
        <v>115</v>
      </c>
      <c r="C67" s="6" t="s">
        <v>116</v>
      </c>
      <c r="D67" s="6" t="s">
        <v>117</v>
      </c>
      <c r="E67" s="6" t="s">
        <v>15</v>
      </c>
      <c r="F67" s="6" t="s">
        <v>15</v>
      </c>
      <c r="G67" s="7" t="s">
        <v>118</v>
      </c>
      <c r="H67" s="6" t="s">
        <v>80</v>
      </c>
      <c r="I67" s="8">
        <v>0.36480474357648596</v>
      </c>
      <c r="J67" s="8">
        <v>6.1740420557105458E-3</v>
      </c>
      <c r="K67" s="6" t="s">
        <v>19</v>
      </c>
    </row>
    <row r="68" spans="1:11">
      <c r="A68" s="6" t="s">
        <v>28</v>
      </c>
      <c r="B68" s="6" t="s">
        <v>29</v>
      </c>
      <c r="C68" s="6" t="s">
        <v>30</v>
      </c>
      <c r="D68" s="6" t="s">
        <v>31</v>
      </c>
      <c r="E68" s="6" t="s">
        <v>54</v>
      </c>
      <c r="F68" s="6" t="s">
        <v>54</v>
      </c>
      <c r="G68" s="7" t="s">
        <v>78</v>
      </c>
      <c r="H68" s="6" t="s">
        <v>132</v>
      </c>
      <c r="I68" s="8">
        <v>0.35317903276004153</v>
      </c>
      <c r="J68" s="8">
        <v>8.1711106769262673E-3</v>
      </c>
      <c r="K68" s="6" t="s">
        <v>19</v>
      </c>
    </row>
    <row r="69" spans="1:11">
      <c r="A69" s="6" t="s">
        <v>11</v>
      </c>
      <c r="B69" s="6" t="s">
        <v>12</v>
      </c>
      <c r="C69" s="6" t="s">
        <v>35</v>
      </c>
      <c r="D69" s="6" t="s">
        <v>36</v>
      </c>
      <c r="E69" s="6" t="s">
        <v>15</v>
      </c>
      <c r="F69" s="6" t="s">
        <v>15</v>
      </c>
      <c r="G69" s="7" t="s">
        <v>39</v>
      </c>
      <c r="H69" s="6" t="s">
        <v>119</v>
      </c>
      <c r="I69" s="8">
        <v>0.34798358169127064</v>
      </c>
      <c r="J69" s="8">
        <v>9.2315361608493289E-3</v>
      </c>
      <c r="K69" s="6" t="s">
        <v>19</v>
      </c>
    </row>
    <row r="70" spans="1:11">
      <c r="A70" s="6" t="s">
        <v>20</v>
      </c>
      <c r="B70" s="6" t="s">
        <v>21</v>
      </c>
      <c r="C70" s="6" t="s">
        <v>41</v>
      </c>
      <c r="D70" s="6" t="s">
        <v>49</v>
      </c>
      <c r="E70" s="6" t="s">
        <v>24</v>
      </c>
      <c r="F70" s="6" t="s">
        <v>133</v>
      </c>
      <c r="G70" s="7" t="s">
        <v>51</v>
      </c>
      <c r="H70" s="6" t="s">
        <v>134</v>
      </c>
      <c r="I70" s="8">
        <v>0.34653386511463385</v>
      </c>
      <c r="J70" s="8">
        <v>9.5479265903471618E-3</v>
      </c>
      <c r="K70" s="6" t="s">
        <v>19</v>
      </c>
    </row>
    <row r="71" spans="1:11">
      <c r="A71" s="6" t="s">
        <v>20</v>
      </c>
      <c r="B71" s="6" t="s">
        <v>21</v>
      </c>
      <c r="C71" s="6" t="s">
        <v>41</v>
      </c>
      <c r="D71" s="6" t="s">
        <v>49</v>
      </c>
      <c r="E71" s="6" t="s">
        <v>37</v>
      </c>
      <c r="F71" s="6" t="s">
        <v>43</v>
      </c>
      <c r="G71" s="7" t="s">
        <v>51</v>
      </c>
      <c r="H71" s="6" t="s">
        <v>135</v>
      </c>
      <c r="I71" s="8">
        <v>0.34271514675588988</v>
      </c>
      <c r="J71" s="8">
        <v>1.0426663513094033E-2</v>
      </c>
      <c r="K71" s="6" t="s">
        <v>19</v>
      </c>
    </row>
    <row r="72" spans="1:11">
      <c r="A72" s="6" t="s">
        <v>20</v>
      </c>
      <c r="B72" s="6" t="s">
        <v>21</v>
      </c>
      <c r="C72" s="6" t="s">
        <v>22</v>
      </c>
      <c r="D72" s="6" t="s">
        <v>23</v>
      </c>
      <c r="E72" s="6" t="s">
        <v>136</v>
      </c>
      <c r="F72" s="6" t="s">
        <v>110</v>
      </c>
      <c r="G72" s="7" t="s">
        <v>26</v>
      </c>
      <c r="H72" s="6" t="s">
        <v>137</v>
      </c>
      <c r="I72" s="8">
        <v>0.34214146020390751</v>
      </c>
      <c r="J72" s="8">
        <v>1.0564536292264393E-2</v>
      </c>
      <c r="K72" s="6" t="s">
        <v>19</v>
      </c>
    </row>
    <row r="73" spans="1:11">
      <c r="A73" s="6" t="s">
        <v>11</v>
      </c>
      <c r="B73" s="6" t="s">
        <v>12</v>
      </c>
      <c r="C73" s="6" t="s">
        <v>35</v>
      </c>
      <c r="D73" s="6" t="s">
        <v>36</v>
      </c>
      <c r="E73" s="6" t="s">
        <v>54</v>
      </c>
      <c r="F73" s="6" t="s">
        <v>54</v>
      </c>
      <c r="G73" s="7" t="s">
        <v>39</v>
      </c>
      <c r="H73" s="6" t="s">
        <v>81</v>
      </c>
      <c r="I73" s="8">
        <v>0.3412773793822716</v>
      </c>
      <c r="J73" s="8">
        <v>1.0775170541853975E-2</v>
      </c>
      <c r="K73" s="6" t="s">
        <v>19</v>
      </c>
    </row>
    <row r="74" spans="1:11">
      <c r="A74" s="6" t="s">
        <v>20</v>
      </c>
      <c r="B74" s="6" t="s">
        <v>21</v>
      </c>
      <c r="C74" s="6" t="s">
        <v>22</v>
      </c>
      <c r="D74" s="6" t="s">
        <v>126</v>
      </c>
      <c r="E74" s="6" t="s">
        <v>37</v>
      </c>
      <c r="F74" s="6" t="s">
        <v>43</v>
      </c>
      <c r="G74" s="7" t="s">
        <v>128</v>
      </c>
      <c r="H74" s="6" t="s">
        <v>138</v>
      </c>
      <c r="I74" s="8">
        <v>0.34123847886134329</v>
      </c>
      <c r="J74" s="8">
        <v>1.0784737886416569E-2</v>
      </c>
      <c r="K74" s="6" t="s">
        <v>19</v>
      </c>
    </row>
    <row r="75" spans="1:11">
      <c r="A75" s="6" t="s">
        <v>20</v>
      </c>
      <c r="B75" s="6" t="s">
        <v>120</v>
      </c>
      <c r="C75" s="6" t="s">
        <v>121</v>
      </c>
      <c r="D75" s="6" t="s">
        <v>122</v>
      </c>
      <c r="E75" s="6" t="s">
        <v>32</v>
      </c>
      <c r="F75" s="6" t="s">
        <v>32</v>
      </c>
      <c r="G75" s="7" t="s">
        <v>123</v>
      </c>
      <c r="H75" s="6" t="s">
        <v>114</v>
      </c>
      <c r="I75" s="8">
        <v>0.34078281928937981</v>
      </c>
      <c r="J75" s="8">
        <v>1.089735182035473E-2</v>
      </c>
      <c r="K75" s="6" t="s">
        <v>19</v>
      </c>
    </row>
    <row r="76" spans="1:11">
      <c r="A76" s="6" t="s">
        <v>20</v>
      </c>
      <c r="B76" s="6" t="s">
        <v>21</v>
      </c>
      <c r="C76" s="6" t="s">
        <v>41</v>
      </c>
      <c r="D76" s="6" t="s">
        <v>42</v>
      </c>
      <c r="E76" s="6" t="s">
        <v>15</v>
      </c>
      <c r="F76" s="6" t="s">
        <v>15</v>
      </c>
      <c r="G76" s="7" t="s">
        <v>44</v>
      </c>
      <c r="H76" s="6" t="s">
        <v>139</v>
      </c>
      <c r="I76" s="8">
        <v>0.33708979839308917</v>
      </c>
      <c r="J76" s="8">
        <v>1.1848109229810343E-2</v>
      </c>
      <c r="K76" s="6" t="s">
        <v>19</v>
      </c>
    </row>
    <row r="77" spans="1:11">
      <c r="A77" s="6" t="s">
        <v>28</v>
      </c>
      <c r="B77" s="6" t="s">
        <v>29</v>
      </c>
      <c r="C77" s="6" t="s">
        <v>104</v>
      </c>
      <c r="D77" s="6" t="s">
        <v>105</v>
      </c>
      <c r="E77" s="6" t="s">
        <v>37</v>
      </c>
      <c r="F77" s="6" t="s">
        <v>47</v>
      </c>
      <c r="G77" s="7" t="s">
        <v>106</v>
      </c>
      <c r="H77" s="6" t="s">
        <v>64</v>
      </c>
      <c r="I77" s="8">
        <v>0.33153250959695607</v>
      </c>
      <c r="J77" s="8">
        <v>1.3413174155710425E-2</v>
      </c>
      <c r="K77" s="6" t="s">
        <v>19</v>
      </c>
    </row>
    <row r="78" spans="1:11">
      <c r="A78" s="6" t="s">
        <v>28</v>
      </c>
      <c r="B78" s="6" t="s">
        <v>29</v>
      </c>
      <c r="C78" s="6" t="s">
        <v>104</v>
      </c>
      <c r="D78" s="6" t="s">
        <v>112</v>
      </c>
      <c r="E78" s="6" t="s">
        <v>37</v>
      </c>
      <c r="F78" s="6" t="s">
        <v>50</v>
      </c>
      <c r="G78" s="7" t="s">
        <v>113</v>
      </c>
      <c r="H78" s="6" t="s">
        <v>79</v>
      </c>
      <c r="I78" s="8">
        <v>0.33003415377972578</v>
      </c>
      <c r="J78" s="8">
        <v>1.3864349958521104E-2</v>
      </c>
      <c r="K78" s="6" t="s">
        <v>19</v>
      </c>
    </row>
    <row r="79" spans="1:11">
      <c r="A79" s="6" t="s">
        <v>11</v>
      </c>
      <c r="B79" s="6" t="s">
        <v>12</v>
      </c>
      <c r="C79" s="6" t="s">
        <v>35</v>
      </c>
      <c r="D79" s="6" t="s">
        <v>36</v>
      </c>
      <c r="E79" s="6" t="s">
        <v>37</v>
      </c>
      <c r="F79" s="6" t="s">
        <v>50</v>
      </c>
      <c r="G79" s="7" t="s">
        <v>39</v>
      </c>
      <c r="H79" s="6" t="s">
        <v>59</v>
      </c>
      <c r="I79" s="8">
        <v>0.32998214104246409</v>
      </c>
      <c r="J79" s="8">
        <v>1.3880242624902648E-2</v>
      </c>
      <c r="K79" s="6" t="s">
        <v>19</v>
      </c>
    </row>
    <row r="80" spans="1:11">
      <c r="A80" s="6" t="s">
        <v>20</v>
      </c>
      <c r="B80" s="6" t="s">
        <v>21</v>
      </c>
      <c r="C80" s="6" t="s">
        <v>41</v>
      </c>
      <c r="D80" s="6" t="s">
        <v>42</v>
      </c>
      <c r="E80" s="6" t="s">
        <v>24</v>
      </c>
      <c r="F80" s="6" t="s">
        <v>127</v>
      </c>
      <c r="G80" s="7" t="s">
        <v>44</v>
      </c>
      <c r="H80" s="6" t="s">
        <v>140</v>
      </c>
      <c r="I80" s="8">
        <v>0.329158216839601</v>
      </c>
      <c r="J80" s="8">
        <v>1.4134086882216262E-2</v>
      </c>
      <c r="K80" s="6" t="s">
        <v>19</v>
      </c>
    </row>
    <row r="81" spans="1:11">
      <c r="A81" s="6" t="s">
        <v>20</v>
      </c>
      <c r="B81" s="6" t="s">
        <v>21</v>
      </c>
      <c r="C81" s="6" t="s">
        <v>22</v>
      </c>
      <c r="D81" s="6" t="s">
        <v>23</v>
      </c>
      <c r="E81" s="6" t="s">
        <v>54</v>
      </c>
      <c r="F81" s="6" t="s">
        <v>54</v>
      </c>
      <c r="G81" s="7" t="s">
        <v>26</v>
      </c>
      <c r="H81" s="6" t="s">
        <v>141</v>
      </c>
      <c r="I81" s="8">
        <v>0.32881702849606809</v>
      </c>
      <c r="J81" s="8">
        <v>1.4240363263407963E-2</v>
      </c>
      <c r="K81" s="6" t="s">
        <v>19</v>
      </c>
    </row>
    <row r="82" spans="1:11">
      <c r="A82" s="6" t="s">
        <v>20</v>
      </c>
      <c r="B82" s="6" t="s">
        <v>115</v>
      </c>
      <c r="C82" s="6" t="s">
        <v>116</v>
      </c>
      <c r="D82" s="6" t="s">
        <v>117</v>
      </c>
      <c r="E82" s="6" t="s">
        <v>37</v>
      </c>
      <c r="F82" s="6" t="s">
        <v>50</v>
      </c>
      <c r="G82" s="7" t="s">
        <v>118</v>
      </c>
      <c r="H82" s="6" t="s">
        <v>82</v>
      </c>
      <c r="I82" s="8">
        <v>0.32845960088180265</v>
      </c>
      <c r="J82" s="8">
        <v>1.4352431642920799E-2</v>
      </c>
      <c r="K82" s="6" t="s">
        <v>19</v>
      </c>
    </row>
    <row r="83" spans="1:11">
      <c r="A83" s="6" t="s">
        <v>11</v>
      </c>
      <c r="B83" s="6" t="s">
        <v>12</v>
      </c>
      <c r="C83" s="6" t="s">
        <v>13</v>
      </c>
      <c r="D83" s="6" t="s">
        <v>14</v>
      </c>
      <c r="E83" s="6" t="s">
        <v>109</v>
      </c>
      <c r="F83" s="6" t="s">
        <v>110</v>
      </c>
      <c r="G83" s="7" t="s">
        <v>17</v>
      </c>
      <c r="H83" s="6" t="s">
        <v>142</v>
      </c>
      <c r="I83" s="8">
        <v>0.32817537810255742</v>
      </c>
      <c r="J83" s="8">
        <v>1.4442085730095144E-2</v>
      </c>
      <c r="K83" s="6" t="s">
        <v>19</v>
      </c>
    </row>
    <row r="84" spans="1:11">
      <c r="A84" s="6" t="s">
        <v>28</v>
      </c>
      <c r="B84" s="6" t="s">
        <v>29</v>
      </c>
      <c r="C84" s="6" t="s">
        <v>104</v>
      </c>
      <c r="D84" s="6" t="s">
        <v>112</v>
      </c>
      <c r="E84" s="6" t="s">
        <v>37</v>
      </c>
      <c r="F84" s="6" t="s">
        <v>50</v>
      </c>
      <c r="G84" s="7" t="s">
        <v>113</v>
      </c>
      <c r="H84" s="6" t="s">
        <v>124</v>
      </c>
      <c r="I84" s="8">
        <v>0.32726300124370233</v>
      </c>
      <c r="J84" s="8">
        <v>1.4733130758112096E-2</v>
      </c>
      <c r="K84" s="6" t="s">
        <v>19</v>
      </c>
    </row>
    <row r="85" spans="1:11">
      <c r="A85" s="6" t="s">
        <v>20</v>
      </c>
      <c r="B85" s="6" t="s">
        <v>120</v>
      </c>
      <c r="C85" s="6" t="s">
        <v>121</v>
      </c>
      <c r="D85" s="6" t="s">
        <v>122</v>
      </c>
      <c r="E85" s="6" t="s">
        <v>37</v>
      </c>
      <c r="F85" s="6" t="s">
        <v>50</v>
      </c>
      <c r="G85" s="7" t="s">
        <v>123</v>
      </c>
      <c r="H85" s="6" t="s">
        <v>79</v>
      </c>
      <c r="I85" s="8">
        <v>0.3256924231595833</v>
      </c>
      <c r="J85" s="8">
        <v>1.524590432336065E-2</v>
      </c>
      <c r="K85" s="6" t="s">
        <v>19</v>
      </c>
    </row>
    <row r="86" spans="1:11">
      <c r="A86" s="6" t="s">
        <v>20</v>
      </c>
      <c r="B86" s="6" t="s">
        <v>21</v>
      </c>
      <c r="C86" s="6" t="s">
        <v>22</v>
      </c>
      <c r="D86" s="6" t="s">
        <v>23</v>
      </c>
      <c r="E86" s="6" t="s">
        <v>37</v>
      </c>
      <c r="F86" s="6" t="s">
        <v>43</v>
      </c>
      <c r="G86" s="7" t="s">
        <v>26</v>
      </c>
      <c r="H86" s="6" t="s">
        <v>138</v>
      </c>
      <c r="I86" s="8">
        <v>0.32282968576969706</v>
      </c>
      <c r="J86" s="8">
        <v>1.6219865114435211E-2</v>
      </c>
      <c r="K86" s="6" t="s">
        <v>19</v>
      </c>
    </row>
    <row r="87" spans="1:11">
      <c r="A87" s="6" t="s">
        <v>20</v>
      </c>
      <c r="B87" s="6" t="s">
        <v>21</v>
      </c>
      <c r="C87" s="6" t="s">
        <v>22</v>
      </c>
      <c r="D87" s="6" t="s">
        <v>68</v>
      </c>
      <c r="E87" s="6" t="s">
        <v>37</v>
      </c>
      <c r="F87" s="6" t="s">
        <v>50</v>
      </c>
      <c r="G87" s="7" t="s">
        <v>69</v>
      </c>
      <c r="H87" s="6" t="s">
        <v>143</v>
      </c>
      <c r="I87" s="8">
        <v>0.3226993682861341</v>
      </c>
      <c r="J87" s="8">
        <v>1.6265437250922703E-2</v>
      </c>
      <c r="K87" s="6" t="s">
        <v>19</v>
      </c>
    </row>
    <row r="88" spans="1:11">
      <c r="A88" s="6" t="s">
        <v>90</v>
      </c>
      <c r="B88" s="6" t="s">
        <v>90</v>
      </c>
      <c r="C88" s="6" t="s">
        <v>91</v>
      </c>
      <c r="D88" s="6" t="s">
        <v>92</v>
      </c>
      <c r="E88" s="6" t="s">
        <v>136</v>
      </c>
      <c r="F88" s="6" t="s">
        <v>110</v>
      </c>
      <c r="G88" s="7" t="s">
        <v>95</v>
      </c>
      <c r="H88" s="6" t="s">
        <v>142</v>
      </c>
      <c r="I88" s="8">
        <v>0.3221959189123545</v>
      </c>
      <c r="J88" s="8">
        <v>1.644252190954346E-2</v>
      </c>
      <c r="K88" s="6" t="s">
        <v>19</v>
      </c>
    </row>
    <row r="89" spans="1:11">
      <c r="A89" s="6" t="s">
        <v>20</v>
      </c>
      <c r="B89" s="6" t="s">
        <v>21</v>
      </c>
      <c r="C89" s="6" t="s">
        <v>144</v>
      </c>
      <c r="D89" s="6" t="s">
        <v>145</v>
      </c>
      <c r="E89" s="6" t="s">
        <v>37</v>
      </c>
      <c r="F89" s="6" t="s">
        <v>43</v>
      </c>
      <c r="G89" s="7" t="s">
        <v>146</v>
      </c>
      <c r="H89" s="6" t="s">
        <v>135</v>
      </c>
      <c r="I89" s="8">
        <v>0.32101045479885781</v>
      </c>
      <c r="J89" s="8">
        <v>1.6866007898945747E-2</v>
      </c>
      <c r="K89" s="6" t="s">
        <v>19</v>
      </c>
    </row>
    <row r="90" spans="1:11">
      <c r="A90" s="6" t="s">
        <v>20</v>
      </c>
      <c r="B90" s="6" t="s">
        <v>21</v>
      </c>
      <c r="C90" s="6" t="s">
        <v>22</v>
      </c>
      <c r="D90" s="6" t="s">
        <v>68</v>
      </c>
      <c r="E90" s="6" t="s">
        <v>54</v>
      </c>
      <c r="F90" s="6" t="s">
        <v>54</v>
      </c>
      <c r="G90" s="7" t="s">
        <v>69</v>
      </c>
      <c r="H90" s="6" t="s">
        <v>147</v>
      </c>
      <c r="I90" s="8">
        <v>0.31538943737415359</v>
      </c>
      <c r="J90" s="8">
        <v>1.9002829665698849E-2</v>
      </c>
      <c r="K90" s="6" t="s">
        <v>19</v>
      </c>
    </row>
    <row r="91" spans="1:11">
      <c r="A91" s="6" t="s">
        <v>20</v>
      </c>
      <c r="B91" s="6" t="s">
        <v>21</v>
      </c>
      <c r="C91" s="6" t="s">
        <v>41</v>
      </c>
      <c r="D91" s="6" t="s">
        <v>42</v>
      </c>
      <c r="E91" s="6" t="s">
        <v>37</v>
      </c>
      <c r="F91" s="6" t="s">
        <v>47</v>
      </c>
      <c r="G91" s="7" t="s">
        <v>44</v>
      </c>
      <c r="H91" s="6" t="s">
        <v>48</v>
      </c>
      <c r="I91" s="8">
        <v>0.31486514245428215</v>
      </c>
      <c r="J91" s="8">
        <v>1.9213370603563287E-2</v>
      </c>
      <c r="K91" s="6" t="s">
        <v>19</v>
      </c>
    </row>
    <row r="92" spans="1:11">
      <c r="A92" s="6" t="s">
        <v>90</v>
      </c>
      <c r="B92" s="6" t="s">
        <v>90</v>
      </c>
      <c r="C92" s="6" t="s">
        <v>91</v>
      </c>
      <c r="D92" s="6" t="s">
        <v>92</v>
      </c>
      <c r="E92" s="6" t="s">
        <v>93</v>
      </c>
      <c r="F92" s="6" t="s">
        <v>94</v>
      </c>
      <c r="G92" s="7" t="s">
        <v>95</v>
      </c>
      <c r="H92" s="6" t="s">
        <v>148</v>
      </c>
      <c r="I92" s="8">
        <v>0.31443226783600386</v>
      </c>
      <c r="J92" s="8">
        <v>1.9388689161865272E-2</v>
      </c>
      <c r="K92" s="6" t="s">
        <v>19</v>
      </c>
    </row>
    <row r="93" spans="1:11">
      <c r="A93" s="6" t="s">
        <v>20</v>
      </c>
      <c r="B93" s="6" t="s">
        <v>21</v>
      </c>
      <c r="C93" s="6" t="s">
        <v>22</v>
      </c>
      <c r="D93" s="6" t="s">
        <v>68</v>
      </c>
      <c r="E93" s="6" t="s">
        <v>37</v>
      </c>
      <c r="F93" s="6" t="s">
        <v>61</v>
      </c>
      <c r="G93" s="7" t="s">
        <v>69</v>
      </c>
      <c r="H93" s="6" t="s">
        <v>149</v>
      </c>
      <c r="I93" s="8">
        <v>0.31442639085394003</v>
      </c>
      <c r="J93" s="8">
        <v>1.9391078708068929E-2</v>
      </c>
      <c r="K93" s="6" t="s">
        <v>19</v>
      </c>
    </row>
    <row r="94" spans="1:11">
      <c r="A94" s="6" t="s">
        <v>90</v>
      </c>
      <c r="B94" s="6" t="s">
        <v>90</v>
      </c>
      <c r="C94" s="6" t="s">
        <v>91</v>
      </c>
      <c r="D94" s="6" t="s">
        <v>92</v>
      </c>
      <c r="E94" s="6" t="s">
        <v>93</v>
      </c>
      <c r="F94" s="6" t="s">
        <v>94</v>
      </c>
      <c r="G94" s="7" t="s">
        <v>95</v>
      </c>
      <c r="H94" s="6" t="s">
        <v>150</v>
      </c>
      <c r="I94" s="8">
        <v>0.31406746479350622</v>
      </c>
      <c r="J94" s="8">
        <v>1.9537490414999692E-2</v>
      </c>
      <c r="K94" s="6" t="s">
        <v>19</v>
      </c>
    </row>
    <row r="95" spans="1:11">
      <c r="A95" s="6" t="s">
        <v>11</v>
      </c>
      <c r="B95" s="6" t="s">
        <v>12</v>
      </c>
      <c r="C95" s="6" t="s">
        <v>35</v>
      </c>
      <c r="D95" s="6" t="s">
        <v>36</v>
      </c>
      <c r="E95" s="6" t="s">
        <v>54</v>
      </c>
      <c r="F95" s="6" t="s">
        <v>54</v>
      </c>
      <c r="G95" s="7" t="s">
        <v>39</v>
      </c>
      <c r="H95" s="6" t="s">
        <v>77</v>
      </c>
      <c r="I95" s="8">
        <v>0.31067741908265406</v>
      </c>
      <c r="J95" s="8">
        <v>2.096720783709969E-2</v>
      </c>
      <c r="K95" s="6" t="s">
        <v>19</v>
      </c>
    </row>
    <row r="96" spans="1:11">
      <c r="A96" s="6" t="s">
        <v>28</v>
      </c>
      <c r="B96" s="6" t="s">
        <v>29</v>
      </c>
      <c r="C96" s="6" t="s">
        <v>30</v>
      </c>
      <c r="D96" s="6" t="s">
        <v>31</v>
      </c>
      <c r="E96" s="6" t="s">
        <v>37</v>
      </c>
      <c r="F96" s="6" t="s">
        <v>43</v>
      </c>
      <c r="G96" s="7" t="s">
        <v>33</v>
      </c>
      <c r="H96" s="6" t="s">
        <v>151</v>
      </c>
      <c r="I96" s="8">
        <v>0.30965927741367555</v>
      </c>
      <c r="J96" s="8">
        <v>2.1413513975372993E-2</v>
      </c>
      <c r="K96" s="6" t="s">
        <v>19</v>
      </c>
    </row>
    <row r="97" spans="1:11">
      <c r="A97" s="6" t="s">
        <v>20</v>
      </c>
      <c r="B97" s="6" t="s">
        <v>21</v>
      </c>
      <c r="C97" s="6" t="s">
        <v>41</v>
      </c>
      <c r="D97" s="6" t="s">
        <v>42</v>
      </c>
      <c r="E97" s="6" t="s">
        <v>37</v>
      </c>
      <c r="F97" s="6" t="s">
        <v>43</v>
      </c>
      <c r="G97" s="7" t="s">
        <v>44</v>
      </c>
      <c r="H97" s="6" t="s">
        <v>152</v>
      </c>
      <c r="I97" s="8">
        <v>0.30747625495207603</v>
      </c>
      <c r="J97" s="8">
        <v>2.2397586012133815E-2</v>
      </c>
      <c r="K97" s="6" t="s">
        <v>19</v>
      </c>
    </row>
    <row r="98" spans="1:11">
      <c r="A98" s="6" t="s">
        <v>90</v>
      </c>
      <c r="B98" s="6" t="s">
        <v>90</v>
      </c>
      <c r="C98" s="6" t="s">
        <v>153</v>
      </c>
      <c r="D98" s="6" t="s">
        <v>154</v>
      </c>
      <c r="E98" s="6" t="s">
        <v>93</v>
      </c>
      <c r="F98" s="6" t="s">
        <v>155</v>
      </c>
      <c r="G98" s="7" t="s">
        <v>156</v>
      </c>
      <c r="H98" s="6" t="s">
        <v>157</v>
      </c>
      <c r="I98" s="8">
        <v>0.30730083857282919</v>
      </c>
      <c r="J98" s="8">
        <v>2.2478291975665445E-2</v>
      </c>
      <c r="K98" s="6" t="s">
        <v>19</v>
      </c>
    </row>
    <row r="99" spans="1:11">
      <c r="A99" s="6" t="s">
        <v>11</v>
      </c>
      <c r="B99" s="6" t="s">
        <v>12</v>
      </c>
      <c r="C99" s="6" t="s">
        <v>35</v>
      </c>
      <c r="D99" s="6" t="s">
        <v>36</v>
      </c>
      <c r="E99" s="6" t="s">
        <v>37</v>
      </c>
      <c r="F99" s="6" t="s">
        <v>61</v>
      </c>
      <c r="G99" s="7" t="s">
        <v>39</v>
      </c>
      <c r="H99" s="6" t="s">
        <v>149</v>
      </c>
      <c r="I99" s="8">
        <v>0.30698081073127592</v>
      </c>
      <c r="J99" s="8">
        <v>2.2626163724434073E-2</v>
      </c>
      <c r="K99" s="6" t="s">
        <v>19</v>
      </c>
    </row>
    <row r="100" spans="1:11">
      <c r="A100" s="6" t="s">
        <v>20</v>
      </c>
      <c r="B100" s="6" t="s">
        <v>21</v>
      </c>
      <c r="C100" s="6" t="s">
        <v>41</v>
      </c>
      <c r="D100" s="6" t="s">
        <v>42</v>
      </c>
      <c r="E100" s="6" t="s">
        <v>37</v>
      </c>
      <c r="F100" s="6" t="s">
        <v>38</v>
      </c>
      <c r="G100" s="7" t="s">
        <v>44</v>
      </c>
      <c r="H100" s="6" t="s">
        <v>158</v>
      </c>
      <c r="I100" s="8">
        <v>0.30675318320167955</v>
      </c>
      <c r="J100" s="8">
        <v>2.2731840063347438E-2</v>
      </c>
      <c r="K100" s="6" t="s">
        <v>19</v>
      </c>
    </row>
    <row r="101" spans="1:11">
      <c r="A101" s="6" t="s">
        <v>20</v>
      </c>
      <c r="B101" s="6" t="s">
        <v>115</v>
      </c>
      <c r="C101" s="6" t="s">
        <v>116</v>
      </c>
      <c r="D101" s="6" t="s">
        <v>117</v>
      </c>
      <c r="E101" s="6" t="s">
        <v>54</v>
      </c>
      <c r="F101" s="6" t="s">
        <v>54</v>
      </c>
      <c r="G101" s="7" t="s">
        <v>118</v>
      </c>
      <c r="H101" s="6" t="s">
        <v>147</v>
      </c>
      <c r="I101" s="8">
        <v>0.30653885348224025</v>
      </c>
      <c r="J101" s="8">
        <v>2.2831723323501401E-2</v>
      </c>
      <c r="K101" s="6" t="s">
        <v>19</v>
      </c>
    </row>
    <row r="102" spans="1:11">
      <c r="A102" s="6" t="s">
        <v>20</v>
      </c>
      <c r="B102" s="6" t="s">
        <v>120</v>
      </c>
      <c r="C102" s="6" t="s">
        <v>121</v>
      </c>
      <c r="D102" s="6" t="s">
        <v>122</v>
      </c>
      <c r="E102" s="6" t="s">
        <v>37</v>
      </c>
      <c r="F102" s="6" t="s">
        <v>38</v>
      </c>
      <c r="G102" s="7" t="s">
        <v>123</v>
      </c>
      <c r="H102" s="6" t="s">
        <v>159</v>
      </c>
      <c r="I102" s="8">
        <v>0.30574911299134488</v>
      </c>
      <c r="J102" s="8">
        <v>2.3202965298112409E-2</v>
      </c>
      <c r="K102" s="6" t="s">
        <v>19</v>
      </c>
    </row>
    <row r="103" spans="1:11">
      <c r="A103" s="6" t="s">
        <v>20</v>
      </c>
      <c r="B103" s="6" t="s">
        <v>115</v>
      </c>
      <c r="C103" s="6" t="s">
        <v>116</v>
      </c>
      <c r="D103" s="6" t="s">
        <v>117</v>
      </c>
      <c r="E103" s="6" t="s">
        <v>37</v>
      </c>
      <c r="F103" s="6" t="s">
        <v>61</v>
      </c>
      <c r="G103" s="7" t="s">
        <v>118</v>
      </c>
      <c r="H103" s="6" t="s">
        <v>149</v>
      </c>
      <c r="I103" s="8">
        <v>0.30140329949220701</v>
      </c>
      <c r="J103" s="8">
        <v>2.5338135919070772E-2</v>
      </c>
      <c r="K103" s="6" t="s">
        <v>19</v>
      </c>
    </row>
    <row r="104" spans="1:11">
      <c r="A104" s="6" t="s">
        <v>11</v>
      </c>
      <c r="B104" s="6" t="s">
        <v>12</v>
      </c>
      <c r="C104" s="6" t="s">
        <v>35</v>
      </c>
      <c r="D104" s="6" t="s">
        <v>36</v>
      </c>
      <c r="E104" s="6" t="s">
        <v>54</v>
      </c>
      <c r="F104" s="6" t="s">
        <v>54</v>
      </c>
      <c r="G104" s="7" t="s">
        <v>39</v>
      </c>
      <c r="H104" s="6" t="s">
        <v>86</v>
      </c>
      <c r="I104" s="8">
        <v>0.29906848640373079</v>
      </c>
      <c r="J104" s="8">
        <v>2.6551902631625234E-2</v>
      </c>
      <c r="K104" s="6" t="s">
        <v>19</v>
      </c>
    </row>
    <row r="105" spans="1:11">
      <c r="A105" s="6" t="s">
        <v>11</v>
      </c>
      <c r="B105" s="6" t="s">
        <v>12</v>
      </c>
      <c r="C105" s="6" t="s">
        <v>35</v>
      </c>
      <c r="D105" s="6" t="s">
        <v>36</v>
      </c>
      <c r="E105" s="6" t="s">
        <v>37</v>
      </c>
      <c r="F105" s="6" t="s">
        <v>43</v>
      </c>
      <c r="G105" s="7" t="s">
        <v>39</v>
      </c>
      <c r="H105" s="6" t="s">
        <v>160</v>
      </c>
      <c r="I105" s="8">
        <v>0.29640913942694863</v>
      </c>
      <c r="J105" s="8">
        <v>2.7993432072944226E-2</v>
      </c>
      <c r="K105" s="6" t="s">
        <v>19</v>
      </c>
    </row>
    <row r="106" spans="1:11">
      <c r="A106" s="6" t="s">
        <v>20</v>
      </c>
      <c r="B106" s="6" t="s">
        <v>21</v>
      </c>
      <c r="C106" s="6" t="s">
        <v>22</v>
      </c>
      <c r="D106" s="6" t="s">
        <v>126</v>
      </c>
      <c r="E106" s="6" t="s">
        <v>24</v>
      </c>
      <c r="F106" s="6" t="s">
        <v>133</v>
      </c>
      <c r="G106" s="7" t="s">
        <v>128</v>
      </c>
      <c r="H106" s="6" t="s">
        <v>161</v>
      </c>
      <c r="I106" s="8">
        <v>0.29412991959700846</v>
      </c>
      <c r="J106" s="8">
        <v>2.9280515405803672E-2</v>
      </c>
      <c r="K106" s="6" t="s">
        <v>19</v>
      </c>
    </row>
    <row r="107" spans="1:11">
      <c r="A107" s="6" t="s">
        <v>11</v>
      </c>
      <c r="B107" s="6" t="s">
        <v>12</v>
      </c>
      <c r="C107" s="6" t="s">
        <v>13</v>
      </c>
      <c r="D107" s="6" t="s">
        <v>14</v>
      </c>
      <c r="E107" s="6" t="s">
        <v>37</v>
      </c>
      <c r="F107" s="6" t="s">
        <v>43</v>
      </c>
      <c r="G107" s="7" t="s">
        <v>17</v>
      </c>
      <c r="H107" s="6" t="s">
        <v>162</v>
      </c>
      <c r="I107" s="8">
        <v>0.29351582408949095</v>
      </c>
      <c r="J107" s="8">
        <v>2.9635633571157283E-2</v>
      </c>
      <c r="K107" s="6" t="s">
        <v>19</v>
      </c>
    </row>
    <row r="108" spans="1:11">
      <c r="A108" s="6" t="s">
        <v>20</v>
      </c>
      <c r="B108" s="6" t="s">
        <v>21</v>
      </c>
      <c r="C108" s="6" t="s">
        <v>41</v>
      </c>
      <c r="D108" s="6" t="s">
        <v>42</v>
      </c>
      <c r="E108" s="6" t="s">
        <v>37</v>
      </c>
      <c r="F108" s="6" t="s">
        <v>38</v>
      </c>
      <c r="G108" s="7" t="s">
        <v>44</v>
      </c>
      <c r="H108" s="6" t="s">
        <v>163</v>
      </c>
      <c r="I108" s="8">
        <v>0.29336903076074494</v>
      </c>
      <c r="J108" s="8">
        <v>2.9721051636821091E-2</v>
      </c>
      <c r="K108" s="6" t="s">
        <v>19</v>
      </c>
    </row>
    <row r="109" spans="1:11">
      <c r="A109" s="6" t="s">
        <v>11</v>
      </c>
      <c r="B109" s="6" t="s">
        <v>12</v>
      </c>
      <c r="C109" s="6" t="s">
        <v>13</v>
      </c>
      <c r="D109" s="6" t="s">
        <v>14</v>
      </c>
      <c r="E109" s="6" t="s">
        <v>37</v>
      </c>
      <c r="F109" s="6" t="s">
        <v>47</v>
      </c>
      <c r="G109" s="7" t="s">
        <v>17</v>
      </c>
      <c r="H109" s="6" t="s">
        <v>88</v>
      </c>
      <c r="I109" s="8">
        <v>0.29333236874769103</v>
      </c>
      <c r="J109" s="8">
        <v>2.9742417078732118E-2</v>
      </c>
      <c r="K109" s="6" t="s">
        <v>19</v>
      </c>
    </row>
    <row r="110" spans="1:11">
      <c r="A110" s="6" t="s">
        <v>28</v>
      </c>
      <c r="B110" s="6" t="s">
        <v>29</v>
      </c>
      <c r="C110" s="6" t="s">
        <v>30</v>
      </c>
      <c r="D110" s="6" t="s">
        <v>31</v>
      </c>
      <c r="E110" s="6" t="s">
        <v>37</v>
      </c>
      <c r="F110" s="6" t="s">
        <v>38</v>
      </c>
      <c r="G110" s="7" t="s">
        <v>78</v>
      </c>
      <c r="H110" s="6" t="s">
        <v>159</v>
      </c>
      <c r="I110" s="8">
        <v>0.29148724451364211</v>
      </c>
      <c r="J110" s="8">
        <v>3.083438467748691E-2</v>
      </c>
      <c r="K110" s="6" t="s">
        <v>19</v>
      </c>
    </row>
    <row r="111" spans="1:11">
      <c r="A111" s="6" t="s">
        <v>11</v>
      </c>
      <c r="B111" s="6" t="s">
        <v>12</v>
      </c>
      <c r="C111" s="6" t="s">
        <v>35</v>
      </c>
      <c r="D111" s="6" t="s">
        <v>36</v>
      </c>
      <c r="E111" s="6" t="s">
        <v>37</v>
      </c>
      <c r="F111" s="6" t="s">
        <v>43</v>
      </c>
      <c r="G111" s="7" t="s">
        <v>39</v>
      </c>
      <c r="H111" s="6" t="s">
        <v>164</v>
      </c>
      <c r="I111" s="8">
        <v>0.29061076963651478</v>
      </c>
      <c r="J111" s="8">
        <v>3.1364688574432177E-2</v>
      </c>
      <c r="K111" s="6" t="s">
        <v>19</v>
      </c>
    </row>
    <row r="112" spans="1:11">
      <c r="A112" s="6" t="s">
        <v>20</v>
      </c>
      <c r="B112" s="6" t="s">
        <v>21</v>
      </c>
      <c r="C112" s="6" t="s">
        <v>41</v>
      </c>
      <c r="D112" s="6" t="s">
        <v>42</v>
      </c>
      <c r="E112" s="6" t="s">
        <v>37</v>
      </c>
      <c r="F112" s="6" t="s">
        <v>38</v>
      </c>
      <c r="G112" s="7" t="s">
        <v>44</v>
      </c>
      <c r="H112" s="6" t="s">
        <v>165</v>
      </c>
      <c r="I112" s="8">
        <v>0.29041732388839708</v>
      </c>
      <c r="J112" s="8">
        <v>3.1482749337851224E-2</v>
      </c>
      <c r="K112" s="6" t="s">
        <v>19</v>
      </c>
    </row>
    <row r="113" spans="1:11">
      <c r="A113" s="6" t="s">
        <v>20</v>
      </c>
      <c r="B113" s="6" t="s">
        <v>21</v>
      </c>
      <c r="C113" s="6" t="s">
        <v>41</v>
      </c>
      <c r="D113" s="6" t="s">
        <v>42</v>
      </c>
      <c r="E113" s="6" t="s">
        <v>37</v>
      </c>
      <c r="F113" s="6" t="s">
        <v>43</v>
      </c>
      <c r="G113" s="7" t="s">
        <v>44</v>
      </c>
      <c r="H113" s="6" t="s">
        <v>166</v>
      </c>
      <c r="I113" s="8">
        <v>0.29005379498873313</v>
      </c>
      <c r="J113" s="8">
        <v>3.1705614249753336E-2</v>
      </c>
      <c r="K113" s="6" t="s">
        <v>19</v>
      </c>
    </row>
    <row r="114" spans="1:11">
      <c r="A114" s="6" t="s">
        <v>20</v>
      </c>
      <c r="B114" s="6" t="s">
        <v>21</v>
      </c>
      <c r="C114" s="6" t="s">
        <v>22</v>
      </c>
      <c r="D114" s="6" t="s">
        <v>126</v>
      </c>
      <c r="E114" s="6" t="s">
        <v>24</v>
      </c>
      <c r="F114" s="6" t="s">
        <v>127</v>
      </c>
      <c r="G114" s="7" t="s">
        <v>128</v>
      </c>
      <c r="H114" s="6" t="s">
        <v>167</v>
      </c>
      <c r="I114" s="8">
        <v>0.28899878588865513</v>
      </c>
      <c r="J114" s="8">
        <v>3.2359849731450119E-2</v>
      </c>
      <c r="K114" s="6" t="s">
        <v>19</v>
      </c>
    </row>
    <row r="115" spans="1:11">
      <c r="A115" s="6" t="s">
        <v>20</v>
      </c>
      <c r="B115" s="6" t="s">
        <v>21</v>
      </c>
      <c r="C115" s="6" t="s">
        <v>22</v>
      </c>
      <c r="D115" s="6" t="s">
        <v>23</v>
      </c>
      <c r="E115" s="6" t="s">
        <v>32</v>
      </c>
      <c r="F115" s="6" t="s">
        <v>32</v>
      </c>
      <c r="G115" s="7" t="s">
        <v>26</v>
      </c>
      <c r="H115" s="6" t="s">
        <v>168</v>
      </c>
      <c r="I115" s="8">
        <v>0.28890158523086656</v>
      </c>
      <c r="J115" s="8">
        <v>3.2420687166559298E-2</v>
      </c>
      <c r="K115" s="6" t="s">
        <v>19</v>
      </c>
    </row>
    <row r="116" spans="1:11">
      <c r="A116" s="6" t="s">
        <v>28</v>
      </c>
      <c r="B116" s="6" t="s">
        <v>29</v>
      </c>
      <c r="C116" s="6" t="s">
        <v>30</v>
      </c>
      <c r="D116" s="6" t="s">
        <v>31</v>
      </c>
      <c r="E116" s="6" t="s">
        <v>24</v>
      </c>
      <c r="F116" s="6" t="s">
        <v>127</v>
      </c>
      <c r="G116" s="7" t="s">
        <v>33</v>
      </c>
      <c r="H116" s="6" t="s">
        <v>140</v>
      </c>
      <c r="I116" s="8">
        <v>0.28778352991055017</v>
      </c>
      <c r="J116" s="8">
        <v>3.3127341572429782E-2</v>
      </c>
      <c r="K116" s="6" t="s">
        <v>19</v>
      </c>
    </row>
    <row r="117" spans="1:11">
      <c r="A117" s="6" t="s">
        <v>20</v>
      </c>
      <c r="B117" s="6" t="s">
        <v>21</v>
      </c>
      <c r="C117" s="6" t="s">
        <v>22</v>
      </c>
      <c r="D117" s="6" t="s">
        <v>126</v>
      </c>
      <c r="E117" s="6" t="s">
        <v>32</v>
      </c>
      <c r="F117" s="6" t="s">
        <v>32</v>
      </c>
      <c r="G117" s="7" t="s">
        <v>128</v>
      </c>
      <c r="H117" s="6" t="s">
        <v>169</v>
      </c>
      <c r="I117" s="8">
        <v>0.28716341589491862</v>
      </c>
      <c r="J117" s="8">
        <v>3.3524766652806001E-2</v>
      </c>
      <c r="K117" s="6" t="s">
        <v>19</v>
      </c>
    </row>
    <row r="118" spans="1:11">
      <c r="A118" s="6" t="s">
        <v>11</v>
      </c>
      <c r="B118" s="6" t="s">
        <v>12</v>
      </c>
      <c r="C118" s="6" t="s">
        <v>13</v>
      </c>
      <c r="D118" s="6" t="s">
        <v>14</v>
      </c>
      <c r="E118" s="6" t="s">
        <v>37</v>
      </c>
      <c r="F118" s="6" t="s">
        <v>47</v>
      </c>
      <c r="G118" s="7" t="s">
        <v>17</v>
      </c>
      <c r="H118" s="6" t="s">
        <v>170</v>
      </c>
      <c r="I118" s="8">
        <v>0.28532570698212029</v>
      </c>
      <c r="J118" s="8">
        <v>3.4725865556197458E-2</v>
      </c>
      <c r="K118" s="6" t="s">
        <v>19</v>
      </c>
    </row>
    <row r="119" spans="1:11">
      <c r="A119" s="6" t="s">
        <v>20</v>
      </c>
      <c r="B119" s="6" t="s">
        <v>21</v>
      </c>
      <c r="C119" s="6" t="s">
        <v>41</v>
      </c>
      <c r="D119" s="6" t="s">
        <v>42</v>
      </c>
      <c r="E119" s="6" t="s">
        <v>15</v>
      </c>
      <c r="F119" s="6" t="s">
        <v>15</v>
      </c>
      <c r="G119" s="7" t="s">
        <v>44</v>
      </c>
      <c r="H119" s="6" t="s">
        <v>171</v>
      </c>
      <c r="I119" s="8">
        <v>0.28286172891956474</v>
      </c>
      <c r="J119" s="8">
        <v>3.6392097032445642E-2</v>
      </c>
      <c r="K119" s="6" t="s">
        <v>19</v>
      </c>
    </row>
    <row r="120" spans="1:11">
      <c r="A120" s="6" t="s">
        <v>11</v>
      </c>
      <c r="B120" s="6" t="s">
        <v>12</v>
      </c>
      <c r="C120" s="6" t="s">
        <v>35</v>
      </c>
      <c r="D120" s="6" t="s">
        <v>36</v>
      </c>
      <c r="E120" s="6" t="s">
        <v>54</v>
      </c>
      <c r="F120" s="6" t="s">
        <v>54</v>
      </c>
      <c r="G120" s="7" t="s">
        <v>39</v>
      </c>
      <c r="H120" s="6" t="s">
        <v>172</v>
      </c>
      <c r="I120" s="8">
        <v>0.28258612540847405</v>
      </c>
      <c r="J120" s="8">
        <v>3.6582517142988713E-2</v>
      </c>
      <c r="K120" s="6" t="s">
        <v>19</v>
      </c>
    </row>
    <row r="121" spans="1:11">
      <c r="A121" s="6" t="s">
        <v>11</v>
      </c>
      <c r="B121" s="6" t="s">
        <v>12</v>
      </c>
      <c r="C121" s="6" t="s">
        <v>35</v>
      </c>
      <c r="D121" s="6" t="s">
        <v>36</v>
      </c>
      <c r="E121" s="6" t="s">
        <v>15</v>
      </c>
      <c r="F121" s="6" t="s">
        <v>15</v>
      </c>
      <c r="G121" s="7" t="s">
        <v>39</v>
      </c>
      <c r="H121" s="6" t="s">
        <v>173</v>
      </c>
      <c r="I121" s="8">
        <v>0.28213134489169006</v>
      </c>
      <c r="J121" s="8">
        <v>3.6898536720099545E-2</v>
      </c>
      <c r="K121" s="6" t="s">
        <v>19</v>
      </c>
    </row>
    <row r="122" spans="1:11">
      <c r="A122" s="6" t="s">
        <v>11</v>
      </c>
      <c r="B122" s="6" t="s">
        <v>12</v>
      </c>
      <c r="C122" s="6" t="s">
        <v>35</v>
      </c>
      <c r="D122" s="6" t="s">
        <v>36</v>
      </c>
      <c r="E122" s="6" t="s">
        <v>15</v>
      </c>
      <c r="F122" s="6" t="s">
        <v>15</v>
      </c>
      <c r="G122" s="7" t="s">
        <v>39</v>
      </c>
      <c r="H122" s="6" t="s">
        <v>139</v>
      </c>
      <c r="I122" s="8">
        <v>0.28168294421568502</v>
      </c>
      <c r="J122" s="8">
        <v>3.721233055118691E-2</v>
      </c>
      <c r="K122" s="6" t="s">
        <v>19</v>
      </c>
    </row>
    <row r="123" spans="1:11">
      <c r="A123" s="6" t="s">
        <v>20</v>
      </c>
      <c r="B123" s="6" t="s">
        <v>21</v>
      </c>
      <c r="C123" s="6" t="s">
        <v>41</v>
      </c>
      <c r="D123" s="6" t="s">
        <v>42</v>
      </c>
      <c r="E123" s="6" t="s">
        <v>15</v>
      </c>
      <c r="F123" s="6" t="s">
        <v>15</v>
      </c>
      <c r="G123" s="7" t="s">
        <v>44</v>
      </c>
      <c r="H123" s="6" t="s">
        <v>173</v>
      </c>
      <c r="I123" s="8">
        <v>0.2793552025630433</v>
      </c>
      <c r="J123" s="8">
        <v>3.887696055316342E-2</v>
      </c>
      <c r="K123" s="6" t="s">
        <v>19</v>
      </c>
    </row>
    <row r="124" spans="1:11">
      <c r="A124" s="6" t="s">
        <v>20</v>
      </c>
      <c r="B124" s="6" t="s">
        <v>21</v>
      </c>
      <c r="C124" s="6" t="s">
        <v>41</v>
      </c>
      <c r="D124" s="6" t="s">
        <v>42</v>
      </c>
      <c r="E124" s="6" t="s">
        <v>24</v>
      </c>
      <c r="F124" s="6" t="s">
        <v>133</v>
      </c>
      <c r="G124" s="7" t="s">
        <v>44</v>
      </c>
      <c r="H124" s="6" t="s">
        <v>134</v>
      </c>
      <c r="I124" s="8">
        <v>0.27926552085552991</v>
      </c>
      <c r="J124" s="8">
        <v>3.8942303758973597E-2</v>
      </c>
      <c r="K124" s="6" t="s">
        <v>19</v>
      </c>
    </row>
    <row r="125" spans="1:11">
      <c r="A125" s="6" t="s">
        <v>90</v>
      </c>
      <c r="B125" s="6" t="s">
        <v>90</v>
      </c>
      <c r="C125" s="6" t="s">
        <v>91</v>
      </c>
      <c r="D125" s="6" t="s">
        <v>92</v>
      </c>
      <c r="E125" s="6" t="s">
        <v>93</v>
      </c>
      <c r="F125" s="6" t="s">
        <v>174</v>
      </c>
      <c r="G125" s="7" t="s">
        <v>95</v>
      </c>
      <c r="H125" s="6" t="s">
        <v>175</v>
      </c>
      <c r="I125" s="8">
        <v>0.27744550956055447</v>
      </c>
      <c r="J125" s="8">
        <v>4.028808694092454E-2</v>
      </c>
      <c r="K125" s="6" t="s">
        <v>19</v>
      </c>
    </row>
    <row r="126" spans="1:11">
      <c r="A126" s="6" t="s">
        <v>20</v>
      </c>
      <c r="B126" s="6" t="s">
        <v>21</v>
      </c>
      <c r="C126" s="6" t="s">
        <v>22</v>
      </c>
      <c r="D126" s="6" t="s">
        <v>126</v>
      </c>
      <c r="E126" s="6" t="s">
        <v>136</v>
      </c>
      <c r="F126" s="6" t="s">
        <v>176</v>
      </c>
      <c r="G126" s="7" t="s">
        <v>128</v>
      </c>
      <c r="H126" s="6" t="s">
        <v>177</v>
      </c>
      <c r="I126" s="8">
        <v>0.27716171652423593</v>
      </c>
      <c r="J126" s="8">
        <v>4.0501345837447231E-2</v>
      </c>
      <c r="K126" s="6" t="s">
        <v>19</v>
      </c>
    </row>
    <row r="127" spans="1:11">
      <c r="A127" s="6" t="s">
        <v>90</v>
      </c>
      <c r="B127" s="6" t="s">
        <v>90</v>
      </c>
      <c r="C127" s="6" t="s">
        <v>91</v>
      </c>
      <c r="D127" s="6" t="s">
        <v>92</v>
      </c>
      <c r="E127" s="6" t="s">
        <v>93</v>
      </c>
      <c r="F127" s="6" t="s">
        <v>174</v>
      </c>
      <c r="G127" s="7" t="s">
        <v>95</v>
      </c>
      <c r="H127" s="6" t="s">
        <v>178</v>
      </c>
      <c r="I127" s="8">
        <v>0.27579434310211121</v>
      </c>
      <c r="J127" s="8">
        <v>4.1541940575211392E-2</v>
      </c>
      <c r="K127" s="6" t="s">
        <v>19</v>
      </c>
    </row>
    <row r="128" spans="1:11">
      <c r="A128" s="6" t="s">
        <v>90</v>
      </c>
      <c r="B128" s="6" t="s">
        <v>90</v>
      </c>
      <c r="C128" s="6" t="s">
        <v>91</v>
      </c>
      <c r="D128" s="6" t="s">
        <v>92</v>
      </c>
      <c r="E128" s="6" t="s">
        <v>93</v>
      </c>
      <c r="F128" s="6" t="s">
        <v>174</v>
      </c>
      <c r="G128" s="7" t="s">
        <v>95</v>
      </c>
      <c r="H128" s="6" t="s">
        <v>179</v>
      </c>
      <c r="I128" s="8">
        <v>0.27394489307693859</v>
      </c>
      <c r="J128" s="8">
        <v>4.2984289006017209E-2</v>
      </c>
      <c r="K128" s="6" t="s">
        <v>19</v>
      </c>
    </row>
    <row r="129" spans="1:11">
      <c r="A129" s="6" t="s">
        <v>20</v>
      </c>
      <c r="B129" s="6" t="s">
        <v>21</v>
      </c>
      <c r="C129" s="6" t="s">
        <v>41</v>
      </c>
      <c r="D129" s="6" t="s">
        <v>42</v>
      </c>
      <c r="E129" s="6" t="s">
        <v>24</v>
      </c>
      <c r="F129" s="6" t="s">
        <v>25</v>
      </c>
      <c r="G129" s="7" t="s">
        <v>44</v>
      </c>
      <c r="H129" s="6" t="s">
        <v>27</v>
      </c>
      <c r="I129" s="8">
        <v>0.27234777950320427</v>
      </c>
      <c r="J129" s="8">
        <v>4.4262693330844927E-2</v>
      </c>
      <c r="K129" s="6" t="s">
        <v>19</v>
      </c>
    </row>
    <row r="130" spans="1:11">
      <c r="A130" s="6" t="s">
        <v>20</v>
      </c>
      <c r="B130" s="6" t="s">
        <v>21</v>
      </c>
      <c r="C130" s="6" t="s">
        <v>41</v>
      </c>
      <c r="D130" s="6" t="s">
        <v>42</v>
      </c>
      <c r="E130" s="6" t="s">
        <v>37</v>
      </c>
      <c r="F130" s="6" t="s">
        <v>38</v>
      </c>
      <c r="G130" s="7" t="s">
        <v>44</v>
      </c>
      <c r="H130" s="6" t="s">
        <v>180</v>
      </c>
      <c r="I130" s="8">
        <v>0.2700965251673792</v>
      </c>
      <c r="J130" s="8">
        <v>4.6117473345397855E-2</v>
      </c>
      <c r="K130" s="6" t="s">
        <v>19</v>
      </c>
    </row>
    <row r="131" spans="1:11">
      <c r="A131" s="6" t="s">
        <v>20</v>
      </c>
      <c r="B131" s="6" t="s">
        <v>21</v>
      </c>
      <c r="C131" s="6" t="s">
        <v>22</v>
      </c>
      <c r="D131" s="6" t="s">
        <v>23</v>
      </c>
      <c r="E131" s="6" t="s">
        <v>15</v>
      </c>
      <c r="F131" s="6" t="s">
        <v>15</v>
      </c>
      <c r="G131" s="7" t="s">
        <v>26</v>
      </c>
      <c r="H131" s="6" t="s">
        <v>181</v>
      </c>
      <c r="I131" s="8">
        <v>0.26999203977378294</v>
      </c>
      <c r="J131" s="8">
        <v>4.6205078027974036E-2</v>
      </c>
      <c r="K131" s="6" t="s">
        <v>19</v>
      </c>
    </row>
    <row r="132" spans="1:11">
      <c r="A132" s="6" t="s">
        <v>11</v>
      </c>
      <c r="B132" s="6" t="s">
        <v>12</v>
      </c>
      <c r="C132" s="6" t="s">
        <v>35</v>
      </c>
      <c r="D132" s="6" t="s">
        <v>36</v>
      </c>
      <c r="E132" s="6" t="s">
        <v>37</v>
      </c>
      <c r="F132" s="6" t="s">
        <v>50</v>
      </c>
      <c r="G132" s="7" t="s">
        <v>39</v>
      </c>
      <c r="H132" s="6" t="s">
        <v>97</v>
      </c>
      <c r="I132" s="8">
        <v>0.26918010550788707</v>
      </c>
      <c r="J132" s="8">
        <v>4.6890483819716687E-2</v>
      </c>
      <c r="K132" s="6" t="s">
        <v>19</v>
      </c>
    </row>
    <row r="133" spans="1:11">
      <c r="A133" s="6" t="s">
        <v>28</v>
      </c>
      <c r="B133" s="6" t="s">
        <v>182</v>
      </c>
      <c r="C133" s="6" t="s">
        <v>183</v>
      </c>
      <c r="D133" s="6" t="s">
        <v>184</v>
      </c>
      <c r="E133" s="6" t="s">
        <v>24</v>
      </c>
      <c r="F133" s="6" t="s">
        <v>127</v>
      </c>
      <c r="G133" s="7" t="s">
        <v>185</v>
      </c>
      <c r="H133" s="6" t="s">
        <v>140</v>
      </c>
      <c r="I133" s="8">
        <v>0.26585613556602339</v>
      </c>
      <c r="J133" s="8">
        <v>4.9783622342107474E-2</v>
      </c>
      <c r="K133" s="6" t="s">
        <v>19</v>
      </c>
    </row>
    <row r="134" spans="1:11">
      <c r="A134" s="9" t="s">
        <v>90</v>
      </c>
      <c r="B134" s="9" t="s">
        <v>90</v>
      </c>
      <c r="C134" s="9" t="s">
        <v>153</v>
      </c>
      <c r="D134" s="9" t="s">
        <v>154</v>
      </c>
      <c r="E134" s="9" t="s">
        <v>37</v>
      </c>
      <c r="F134" s="9" t="s">
        <v>43</v>
      </c>
      <c r="G134" s="10" t="s">
        <v>156</v>
      </c>
      <c r="H134" s="9" t="s">
        <v>138</v>
      </c>
      <c r="I134" s="11">
        <v>0.38593247559942273</v>
      </c>
      <c r="J134" s="11">
        <v>3.6134528056194232E-3</v>
      </c>
      <c r="K134" s="9" t="s">
        <v>186</v>
      </c>
    </row>
    <row r="135" spans="1:11">
      <c r="A135" s="9" t="s">
        <v>20</v>
      </c>
      <c r="B135" s="9" t="s">
        <v>115</v>
      </c>
      <c r="C135" s="9" t="s">
        <v>116</v>
      </c>
      <c r="D135" s="9" t="s">
        <v>117</v>
      </c>
      <c r="E135" s="9" t="s">
        <v>37</v>
      </c>
      <c r="F135" s="9" t="s">
        <v>43</v>
      </c>
      <c r="G135" s="10" t="s">
        <v>118</v>
      </c>
      <c r="H135" s="9" t="s">
        <v>138</v>
      </c>
      <c r="I135" s="11">
        <v>0.3411253367954401</v>
      </c>
      <c r="J135" s="11">
        <v>1.0812606182863787E-2</v>
      </c>
      <c r="K135" s="9" t="s">
        <v>186</v>
      </c>
    </row>
    <row r="136" spans="1:11">
      <c r="A136" s="9" t="s">
        <v>20</v>
      </c>
      <c r="B136" s="9" t="s">
        <v>21</v>
      </c>
      <c r="C136" s="9" t="s">
        <v>22</v>
      </c>
      <c r="D136" s="9" t="s">
        <v>68</v>
      </c>
      <c r="E136" s="9" t="s">
        <v>37</v>
      </c>
      <c r="F136" s="9" t="s">
        <v>43</v>
      </c>
      <c r="G136" s="10" t="s">
        <v>69</v>
      </c>
      <c r="H136" s="9" t="s">
        <v>138</v>
      </c>
      <c r="I136" s="11">
        <v>0.32905481396796699</v>
      </c>
      <c r="J136" s="11">
        <v>1.4166223703969045E-2</v>
      </c>
      <c r="K136" s="9" t="s">
        <v>186</v>
      </c>
    </row>
    <row r="137" spans="1:11">
      <c r="A137" s="9" t="s">
        <v>90</v>
      </c>
      <c r="B137" s="9" t="s">
        <v>90</v>
      </c>
      <c r="C137" s="9" t="s">
        <v>153</v>
      </c>
      <c r="D137" s="9" t="s">
        <v>154</v>
      </c>
      <c r="E137" s="9" t="s">
        <v>37</v>
      </c>
      <c r="F137" s="9" t="s">
        <v>47</v>
      </c>
      <c r="G137" s="10" t="s">
        <v>156</v>
      </c>
      <c r="H137" s="9" t="s">
        <v>170</v>
      </c>
      <c r="I137" s="11">
        <v>0.29856606041195638</v>
      </c>
      <c r="J137" s="11">
        <v>2.6819371893773782E-2</v>
      </c>
      <c r="K137" s="9" t="s">
        <v>186</v>
      </c>
    </row>
    <row r="138" spans="1:11">
      <c r="A138" s="9" t="s">
        <v>20</v>
      </c>
      <c r="B138" s="9" t="s">
        <v>115</v>
      </c>
      <c r="C138" s="9" t="s">
        <v>116</v>
      </c>
      <c r="D138" s="9" t="s">
        <v>117</v>
      </c>
      <c r="E138" s="9" t="s">
        <v>15</v>
      </c>
      <c r="F138" s="9" t="s">
        <v>15</v>
      </c>
      <c r="G138" s="10" t="s">
        <v>118</v>
      </c>
      <c r="H138" s="9" t="s">
        <v>187</v>
      </c>
      <c r="I138" s="11">
        <v>0.27522103721658331</v>
      </c>
      <c r="J138" s="11">
        <v>4.1984729670084903E-2</v>
      </c>
      <c r="K138" s="9" t="s">
        <v>186</v>
      </c>
    </row>
    <row r="139" spans="1:11">
      <c r="A139" s="9" t="s">
        <v>28</v>
      </c>
      <c r="B139" s="9" t="s">
        <v>29</v>
      </c>
      <c r="C139" s="9" t="s">
        <v>30</v>
      </c>
      <c r="D139" s="9" t="s">
        <v>31</v>
      </c>
      <c r="E139" s="9" t="s">
        <v>37</v>
      </c>
      <c r="F139" s="9" t="s">
        <v>38</v>
      </c>
      <c r="G139" s="10" t="s">
        <v>78</v>
      </c>
      <c r="H139" s="9" t="s">
        <v>163</v>
      </c>
      <c r="I139" s="11">
        <v>0.26799939878683116</v>
      </c>
      <c r="J139" s="11">
        <v>4.7901999464348061E-2</v>
      </c>
      <c r="K139" s="9" t="s">
        <v>186</v>
      </c>
    </row>
    <row r="140" spans="1:11">
      <c r="A140" s="12" t="s">
        <v>90</v>
      </c>
      <c r="B140" s="12" t="s">
        <v>90</v>
      </c>
      <c r="C140" s="12" t="s">
        <v>153</v>
      </c>
      <c r="D140" s="12" t="s">
        <v>154</v>
      </c>
      <c r="E140" s="12" t="s">
        <v>37</v>
      </c>
      <c r="F140" s="12" t="s">
        <v>47</v>
      </c>
      <c r="G140" s="13" t="s">
        <v>156</v>
      </c>
      <c r="H140" s="12" t="s">
        <v>88</v>
      </c>
      <c r="I140" s="14">
        <v>0.26668001696437249</v>
      </c>
      <c r="J140" s="14">
        <v>4.9053317015263359E-2</v>
      </c>
      <c r="K140" s="12" t="s">
        <v>186</v>
      </c>
    </row>
    <row r="141" spans="1:11">
      <c r="A141" s="15" t="s">
        <v>219</v>
      </c>
      <c r="I141" s="16"/>
      <c r="J141" s="1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484CB-1196-5949-828E-9AAAEF0104D0}">
  <dimension ref="A1:S28"/>
  <sheetViews>
    <sheetView tabSelected="1" workbookViewId="0">
      <selection activeCell="A28" sqref="A28"/>
    </sheetView>
  </sheetViews>
  <sheetFormatPr baseColWidth="10" defaultRowHeight="16"/>
  <cols>
    <col min="1" max="1" width="6.5" customWidth="1"/>
    <col min="2" max="2" width="18.5" customWidth="1"/>
    <col min="3" max="3" width="24.6640625" customWidth="1"/>
    <col min="4" max="4" width="9.5" customWidth="1"/>
    <col min="5" max="5" width="11.83203125" customWidth="1"/>
    <col min="6" max="6" width="11" customWidth="1"/>
    <col min="7" max="7" width="8.83203125" customWidth="1"/>
    <col min="8" max="8" width="10.6640625" customWidth="1"/>
    <col min="9" max="9" width="11.6640625" customWidth="1"/>
    <col min="10" max="10" width="11.33203125" customWidth="1"/>
    <col min="11" max="11" width="7.33203125" customWidth="1"/>
    <col min="12" max="12" width="10.33203125" customWidth="1"/>
    <col min="13" max="13" width="12" customWidth="1"/>
    <col min="14" max="14" width="11.6640625" customWidth="1"/>
    <col min="15" max="15" width="6.33203125" customWidth="1"/>
    <col min="16" max="16" width="10.1640625" customWidth="1"/>
    <col min="17" max="17" width="12" customWidth="1"/>
    <col min="18" max="18" width="9.83203125" customWidth="1"/>
    <col min="19" max="19" width="6.83203125" customWidth="1"/>
  </cols>
  <sheetData>
    <row r="1" spans="1:19">
      <c r="A1" s="18" t="s">
        <v>318</v>
      </c>
      <c r="B1" s="15"/>
      <c r="C1" s="15"/>
      <c r="D1" s="15"/>
      <c r="E1" s="15"/>
      <c r="F1" s="15"/>
      <c r="G1" s="19"/>
      <c r="H1" s="15"/>
      <c r="I1" s="15"/>
      <c r="J1" s="15"/>
      <c r="K1" s="19"/>
      <c r="L1" s="15"/>
      <c r="M1" s="15"/>
      <c r="N1" s="15"/>
      <c r="O1" s="19"/>
      <c r="P1" s="15"/>
      <c r="Q1" s="15"/>
      <c r="R1" s="15"/>
      <c r="S1" s="19"/>
    </row>
    <row r="2" spans="1:19">
      <c r="A2" s="51" t="s">
        <v>188</v>
      </c>
      <c r="B2" s="51" t="s">
        <v>189</v>
      </c>
      <c r="C2" s="51" t="s">
        <v>190</v>
      </c>
      <c r="D2" s="51" t="s">
        <v>191</v>
      </c>
      <c r="E2" s="51"/>
      <c r="F2" s="51"/>
      <c r="G2" s="51"/>
      <c r="H2" s="51" t="s">
        <v>192</v>
      </c>
      <c r="I2" s="51"/>
      <c r="J2" s="51"/>
      <c r="K2" s="51"/>
      <c r="L2" s="51" t="s">
        <v>193</v>
      </c>
      <c r="M2" s="51"/>
      <c r="N2" s="51"/>
      <c r="O2" s="51"/>
      <c r="P2" s="51" t="s">
        <v>194</v>
      </c>
      <c r="Q2" s="51"/>
      <c r="R2" s="51"/>
      <c r="S2" s="51"/>
    </row>
    <row r="3" spans="1:19">
      <c r="A3" s="52"/>
      <c r="B3" s="52"/>
      <c r="C3" s="52"/>
      <c r="D3" s="20" t="s">
        <v>195</v>
      </c>
      <c r="E3" s="20" t="s">
        <v>196</v>
      </c>
      <c r="F3" s="20" t="s">
        <v>197</v>
      </c>
      <c r="G3" s="21" t="s">
        <v>9</v>
      </c>
      <c r="H3" s="20" t="s">
        <v>195</v>
      </c>
      <c r="I3" s="20" t="s">
        <v>196</v>
      </c>
      <c r="J3" s="20" t="s">
        <v>197</v>
      </c>
      <c r="K3" s="21" t="s">
        <v>9</v>
      </c>
      <c r="L3" s="22" t="s">
        <v>198</v>
      </c>
      <c r="M3" s="22" t="s">
        <v>199</v>
      </c>
      <c r="N3" s="22" t="s">
        <v>200</v>
      </c>
      <c r="O3" s="21" t="s">
        <v>9</v>
      </c>
      <c r="P3" s="20" t="s">
        <v>195</v>
      </c>
      <c r="Q3" s="20" t="s">
        <v>196</v>
      </c>
      <c r="R3" s="20" t="s">
        <v>197</v>
      </c>
      <c r="S3" s="21" t="s">
        <v>9</v>
      </c>
    </row>
    <row r="4" spans="1:19" ht="17">
      <c r="A4" s="6" t="s">
        <v>201</v>
      </c>
      <c r="B4" s="7" t="s">
        <v>39</v>
      </c>
      <c r="C4" s="29" t="s">
        <v>67</v>
      </c>
      <c r="D4" s="31">
        <v>-6.3199999999999997E-4</v>
      </c>
      <c r="E4" s="31">
        <v>-1.1670000000000001E-3</v>
      </c>
      <c r="F4" s="31">
        <v>-9.7999999999999997E-5</v>
      </c>
      <c r="G4" s="32">
        <v>2.1243000000000001E-2</v>
      </c>
      <c r="H4" s="30">
        <v>1.4914E-2</v>
      </c>
      <c r="I4" s="30">
        <v>8.4700000000000001E-3</v>
      </c>
      <c r="J4" s="30">
        <v>2.1357999999999999E-2</v>
      </c>
      <c r="K4" s="32">
        <v>2.4000000000000001E-5</v>
      </c>
      <c r="L4" s="31">
        <v>-2.4000000000000001E-5</v>
      </c>
      <c r="M4" s="30">
        <v>-3.8000000000000002E-5</v>
      </c>
      <c r="N4" s="30">
        <v>-1.0000000000000001E-5</v>
      </c>
      <c r="O4" s="32">
        <v>1.2520000000000001E-3</v>
      </c>
      <c r="P4" s="31">
        <v>-1.5999999999999999E-5</v>
      </c>
      <c r="Q4" s="30">
        <v>-2.9E-5</v>
      </c>
      <c r="R4" s="30">
        <v>-3.0000000000000001E-6</v>
      </c>
      <c r="S4" s="32">
        <v>1.831E-2</v>
      </c>
    </row>
    <row r="5" spans="1:19" ht="17">
      <c r="A5" s="6" t="s">
        <v>201</v>
      </c>
      <c r="B5" s="7" t="s">
        <v>39</v>
      </c>
      <c r="C5" s="29" t="s">
        <v>74</v>
      </c>
      <c r="D5" s="31">
        <v>-6.3199999999999997E-4</v>
      </c>
      <c r="E5" s="31">
        <v>-1.1670000000000001E-3</v>
      </c>
      <c r="F5" s="31">
        <v>-9.7999999999999997E-5</v>
      </c>
      <c r="G5" s="32">
        <v>2.1243000000000001E-2</v>
      </c>
      <c r="H5" s="30">
        <v>0.10392999999999999</v>
      </c>
      <c r="I5" s="30">
        <v>5.2846999999999998E-2</v>
      </c>
      <c r="J5" s="30">
        <v>0.15501300000000001</v>
      </c>
      <c r="K5" s="32">
        <v>1.56E-4</v>
      </c>
      <c r="L5" s="31">
        <v>-1.45E-4</v>
      </c>
      <c r="M5" s="30">
        <v>-2.5599999999999999E-4</v>
      </c>
      <c r="N5" s="30">
        <f>--0.000035</f>
        <v>3.4999999999999997E-5</v>
      </c>
      <c r="O5" s="32">
        <v>1.0957E-2</v>
      </c>
      <c r="P5" s="31">
        <v>-8.7999999999999998E-5</v>
      </c>
      <c r="Q5" s="30">
        <v>-1.94E-4</v>
      </c>
      <c r="R5" s="30">
        <v>1.8E-5</v>
      </c>
      <c r="S5" s="32">
        <v>9.9877999999999995E-2</v>
      </c>
    </row>
    <row r="6" spans="1:19" ht="17">
      <c r="A6" s="6" t="s">
        <v>201</v>
      </c>
      <c r="B6" s="7" t="s">
        <v>39</v>
      </c>
      <c r="C6" s="29" t="s">
        <v>40</v>
      </c>
      <c r="D6" s="31">
        <v>-6.3199999999999997E-4</v>
      </c>
      <c r="E6" s="31">
        <v>-1.1670000000000001E-3</v>
      </c>
      <c r="F6" s="31">
        <v>-9.7999999999999997E-5</v>
      </c>
      <c r="G6" s="32">
        <v>7</v>
      </c>
      <c r="H6" s="30">
        <v>1.0014E-2</v>
      </c>
      <c r="I6" s="30">
        <v>4.908E-3</v>
      </c>
      <c r="J6" s="30">
        <v>1.5119E-2</v>
      </c>
      <c r="K6" s="32">
        <v>2.5000000000000001E-4</v>
      </c>
      <c r="L6" s="31">
        <v>-1.2999999999999999E-5</v>
      </c>
      <c r="M6" s="30">
        <v>-2.4000000000000001E-5</v>
      </c>
      <c r="N6" s="30">
        <v>-1.9999999999999999E-6</v>
      </c>
      <c r="O6" s="32">
        <v>1.8585000000000001E-2</v>
      </c>
      <c r="P6" s="31">
        <v>-7.9999999999999996E-6</v>
      </c>
      <c r="Q6" s="30">
        <v>-1.8E-5</v>
      </c>
      <c r="R6" s="30">
        <v>3.0000000000000001E-6</v>
      </c>
      <c r="S6" s="32">
        <v>0.146091</v>
      </c>
    </row>
    <row r="7" spans="1:19" ht="17">
      <c r="A7" s="6" t="s">
        <v>201</v>
      </c>
      <c r="B7" s="7" t="s">
        <v>39</v>
      </c>
      <c r="C7" s="29" t="s">
        <v>59</v>
      </c>
      <c r="D7" s="31">
        <v>-6.3199999999999997E-4</v>
      </c>
      <c r="E7" s="31">
        <v>-1.1670000000000001E-3</v>
      </c>
      <c r="F7" s="31">
        <v>-9.7999999999999997E-5</v>
      </c>
      <c r="G7" s="32">
        <v>2.1243000000000001E-2</v>
      </c>
      <c r="H7" s="30">
        <v>4.45E-3</v>
      </c>
      <c r="I7" s="30">
        <v>1.088E-3</v>
      </c>
      <c r="J7" s="30">
        <v>7.8130000000000005E-3</v>
      </c>
      <c r="K7" s="32">
        <v>1.0500000000000001E-2</v>
      </c>
      <c r="L7" s="31">
        <v>-7.9999999999999996E-6</v>
      </c>
      <c r="M7" s="30">
        <v>-1.5E-5</v>
      </c>
      <c r="N7" s="30">
        <v>-9.9999999999999995E-7</v>
      </c>
      <c r="O7" s="32">
        <v>1.9036000000000001E-2</v>
      </c>
      <c r="P7" s="31">
        <v>-6.0000000000000002E-6</v>
      </c>
      <c r="Q7" s="30">
        <v>-1.2999999999999999E-5</v>
      </c>
      <c r="R7" s="30">
        <v>9.7509999999999999E-7</v>
      </c>
      <c r="S7" s="32">
        <v>9.0265999999999999E-2</v>
      </c>
    </row>
    <row r="8" spans="1:19" ht="17">
      <c r="A8" s="6" t="s">
        <v>201</v>
      </c>
      <c r="B8" s="7" t="s">
        <v>39</v>
      </c>
      <c r="C8" s="29" t="s">
        <v>83</v>
      </c>
      <c r="D8" s="31">
        <v>-6.3199999999999997E-4</v>
      </c>
      <c r="E8" s="31">
        <v>-1.1670000000000001E-3</v>
      </c>
      <c r="F8" s="31">
        <v>-9.7999999999999997E-5</v>
      </c>
      <c r="G8" s="32">
        <v>2.1243000000000001E-2</v>
      </c>
      <c r="H8" s="30">
        <v>1.0581E-2</v>
      </c>
      <c r="I8" s="30">
        <v>1.65E-3</v>
      </c>
      <c r="J8" s="30">
        <v>1.9512999999999999E-2</v>
      </c>
      <c r="K8" s="32">
        <v>2.1170999999999999E-2</v>
      </c>
      <c r="L8" s="31">
        <v>-1.9000000000000001E-5</v>
      </c>
      <c r="M8" s="30">
        <v>-3.8000000000000002E-5</v>
      </c>
      <c r="N8" s="30">
        <v>-9.9999999999999995E-7</v>
      </c>
      <c r="O8" s="32">
        <v>3.4951000000000003E-2</v>
      </c>
      <c r="P8" s="31">
        <v>-1.4E-5</v>
      </c>
      <c r="Q8" s="30">
        <v>-3.3000000000000003E-5</v>
      </c>
      <c r="R8" s="30">
        <v>3.9999999999999998E-6</v>
      </c>
      <c r="S8" s="32">
        <v>0.13197300000000001</v>
      </c>
    </row>
    <row r="9" spans="1:19" ht="17">
      <c r="A9" s="6" t="s">
        <v>201</v>
      </c>
      <c r="B9" s="7" t="s">
        <v>39</v>
      </c>
      <c r="C9" s="29" t="s">
        <v>85</v>
      </c>
      <c r="D9" s="31">
        <v>-6.3199999999999997E-4</v>
      </c>
      <c r="E9" s="31">
        <v>-1.1670000000000001E-3</v>
      </c>
      <c r="F9" s="31">
        <v>-9.7999999999999997E-5</v>
      </c>
      <c r="G9" s="32">
        <v>2.1243000000000001E-2</v>
      </c>
      <c r="H9" s="30">
        <v>8.1999999999999998E-4</v>
      </c>
      <c r="I9" s="30">
        <v>3.7300000000000001E-4</v>
      </c>
      <c r="J9" s="30">
        <v>1.268E-3</v>
      </c>
      <c r="K9" s="32">
        <v>5.5699999999999999E-4</v>
      </c>
      <c r="L9" s="31">
        <v>-9.9999999999999995E-7</v>
      </c>
      <c r="M9" s="30">
        <v>-1.9999999999999999E-6</v>
      </c>
      <c r="N9" s="30">
        <v>-8.8033000000000005E-8</v>
      </c>
      <c r="O9" s="32">
        <v>3.3043000000000003E-2</v>
      </c>
      <c r="P9" s="31">
        <v>-5.9149000000000001E-7</v>
      </c>
      <c r="Q9" s="30">
        <v>-1.9999999999999999E-6</v>
      </c>
      <c r="R9" s="30">
        <v>3.4735E-7</v>
      </c>
      <c r="S9" s="32">
        <v>0.21157699999999999</v>
      </c>
    </row>
    <row r="10" spans="1:19" ht="17">
      <c r="A10" s="6" t="s">
        <v>201</v>
      </c>
      <c r="B10" s="7" t="s">
        <v>39</v>
      </c>
      <c r="C10" s="29" t="s">
        <v>86</v>
      </c>
      <c r="D10" s="31">
        <v>-6.3199999999999997E-4</v>
      </c>
      <c r="E10" s="31">
        <v>-1.1670000000000001E-3</v>
      </c>
      <c r="F10" s="31">
        <v>-9.7999999999999997E-5</v>
      </c>
      <c r="G10" s="32">
        <v>2.1243000000000001E-2</v>
      </c>
      <c r="H10" s="30">
        <v>1.2799999999999999E-4</v>
      </c>
      <c r="I10" s="30">
        <v>3.1999999999999999E-5</v>
      </c>
      <c r="J10" s="30">
        <v>2.24E-4</v>
      </c>
      <c r="K10" s="32">
        <v>9.9310000000000006E-3</v>
      </c>
      <c r="L10" s="31">
        <v>-2.1226E-7</v>
      </c>
      <c r="M10" s="30">
        <v>-4.0887999999999999E-7</v>
      </c>
      <c r="N10" s="30">
        <v>-1.5637E-8</v>
      </c>
      <c r="O10" s="32">
        <v>3.4909999999999997E-2</v>
      </c>
      <c r="P10" s="31">
        <v>-1.4573E-7</v>
      </c>
      <c r="Q10" s="30">
        <v>-3.4639999999999998E-7</v>
      </c>
      <c r="R10" s="30">
        <v>5.4928000000000001E-8</v>
      </c>
      <c r="S10" s="32">
        <v>0.15088799999999999</v>
      </c>
    </row>
    <row r="11" spans="1:19" ht="17">
      <c r="A11" s="6" t="s">
        <v>201</v>
      </c>
      <c r="B11" s="7" t="s">
        <v>39</v>
      </c>
      <c r="C11" s="29" t="s">
        <v>64</v>
      </c>
      <c r="D11" s="31">
        <v>-6.3199999999999997E-4</v>
      </c>
      <c r="E11" s="31">
        <v>-1.1670000000000001E-3</v>
      </c>
      <c r="F11" s="31">
        <v>-9.7999999999999997E-5</v>
      </c>
      <c r="G11" s="32">
        <v>2.1243000000000001E-2</v>
      </c>
      <c r="H11" s="30">
        <v>2.1800000000000001E-4</v>
      </c>
      <c r="I11" s="30">
        <v>9.6000000000000002E-5</v>
      </c>
      <c r="J11" s="30">
        <v>3.4000000000000002E-4</v>
      </c>
      <c r="K11" s="32">
        <v>7.18E-4</v>
      </c>
      <c r="L11" s="31">
        <v>-3.1222000000000003E-7</v>
      </c>
      <c r="M11" s="30">
        <v>-5.7026000000000003E-7</v>
      </c>
      <c r="N11" s="30">
        <v>-5.4173999999999999E-8</v>
      </c>
      <c r="O11" s="32">
        <v>1.8700999999999999E-2</v>
      </c>
      <c r="P11" s="31">
        <v>-1.9367000000000001E-7</v>
      </c>
      <c r="Q11" s="30">
        <v>-4.4695000000000002E-7</v>
      </c>
      <c r="R11" s="30">
        <v>5.9600999999999999E-8</v>
      </c>
      <c r="S11" s="32">
        <v>0.13086700000000001</v>
      </c>
    </row>
    <row r="12" spans="1:19" ht="17">
      <c r="A12" s="23" t="s">
        <v>202</v>
      </c>
      <c r="B12" s="24" t="s">
        <v>39</v>
      </c>
      <c r="C12" s="25" t="s">
        <v>203</v>
      </c>
      <c r="D12" s="26">
        <v>5.5000000000000002E-5</v>
      </c>
      <c r="E12" s="26">
        <v>9.0000000000000002E-6</v>
      </c>
      <c r="F12" s="26">
        <v>1.01E-4</v>
      </c>
      <c r="G12" s="27">
        <v>2.1027000000000001E-2</v>
      </c>
      <c r="H12" s="28">
        <v>7.8569999999999994E-3</v>
      </c>
      <c r="I12" s="28">
        <v>-7.5469999999999999E-3</v>
      </c>
      <c r="J12" s="28">
        <v>2.3261E-2</v>
      </c>
      <c r="K12" s="27">
        <v>0.31067600000000001</v>
      </c>
      <c r="L12" s="28">
        <v>3.9999999999999998E-6</v>
      </c>
      <c r="M12" s="28">
        <v>9.9999999999999995E-7</v>
      </c>
      <c r="N12" s="28">
        <v>6.0000000000000002E-6</v>
      </c>
      <c r="O12" s="27">
        <v>5.3280000000000003E-3</v>
      </c>
      <c r="P12" s="28">
        <v>3.9999999999999998E-6</v>
      </c>
      <c r="Q12" s="28">
        <v>8.5519000000000002E-7</v>
      </c>
      <c r="R12" s="28">
        <v>6.0000000000000002E-6</v>
      </c>
      <c r="S12" s="27">
        <v>1.1594999999999999E-2</v>
      </c>
    </row>
    <row r="13" spans="1:19" ht="17">
      <c r="A13" s="23" t="s">
        <v>202</v>
      </c>
      <c r="B13" s="24" t="s">
        <v>39</v>
      </c>
      <c r="C13" s="25" t="s">
        <v>204</v>
      </c>
      <c r="D13" s="26">
        <v>5.5000000000000002E-5</v>
      </c>
      <c r="E13" s="26">
        <v>9.0000000000000002E-6</v>
      </c>
      <c r="F13" s="26">
        <v>1.01E-4</v>
      </c>
      <c r="G13" s="27">
        <v>2.1027000000000001E-2</v>
      </c>
      <c r="H13" s="26">
        <v>-0.30911</v>
      </c>
      <c r="I13" s="28">
        <v>-1.395243</v>
      </c>
      <c r="J13" s="28">
        <v>0.77702199999999999</v>
      </c>
      <c r="K13" s="27">
        <v>0.57027000000000005</v>
      </c>
      <c r="L13" s="26">
        <v>-2.0599999999999999E-4</v>
      </c>
      <c r="M13" s="28">
        <v>-4.0099999999999999E-4</v>
      </c>
      <c r="N13" s="28">
        <v>-1.1E-5</v>
      </c>
      <c r="O13" s="27">
        <v>3.8441999999999997E-2</v>
      </c>
      <c r="P13" s="26">
        <v>-2.0799999999999999E-4</v>
      </c>
      <c r="Q13" s="28">
        <v>-4.1599999999999997E-4</v>
      </c>
      <c r="R13" s="28">
        <v>9.9999999999999995E-7</v>
      </c>
      <c r="S13" s="27">
        <v>5.1300999999999999E-2</v>
      </c>
    </row>
    <row r="14" spans="1:19" ht="17">
      <c r="A14" s="23" t="s">
        <v>202</v>
      </c>
      <c r="B14" s="24" t="s">
        <v>39</v>
      </c>
      <c r="C14" s="25" t="s">
        <v>205</v>
      </c>
      <c r="D14" s="26">
        <v>5.5000000000000002E-5</v>
      </c>
      <c r="E14" s="26">
        <v>9.0000000000000002E-6</v>
      </c>
      <c r="F14" s="26">
        <v>1.01E-4</v>
      </c>
      <c r="G14" s="27">
        <v>2.1027000000000001E-2</v>
      </c>
      <c r="H14" s="28">
        <v>2.163E-3</v>
      </c>
      <c r="I14" s="28">
        <v>1.139E-3</v>
      </c>
      <c r="J14" s="28">
        <v>3.1870000000000002E-3</v>
      </c>
      <c r="K14" s="27">
        <v>9.3999999999999994E-5</v>
      </c>
      <c r="L14" s="28">
        <v>2.0275000000000001E-7</v>
      </c>
      <c r="M14" s="28">
        <v>-9.5879000000000001E-11</v>
      </c>
      <c r="N14" s="28">
        <v>4.0559999999999998E-7</v>
      </c>
      <c r="O14" s="27">
        <v>5.0104000000000003E-2</v>
      </c>
      <c r="P14" s="28">
        <v>1.1262E-7</v>
      </c>
      <c r="Q14" s="28">
        <v>-8.8827000000000005E-8</v>
      </c>
      <c r="R14" s="28">
        <v>3.1407000000000001E-7</v>
      </c>
      <c r="S14" s="27">
        <v>0.266291</v>
      </c>
    </row>
    <row r="15" spans="1:19" ht="17">
      <c r="A15" s="23" t="s">
        <v>202</v>
      </c>
      <c r="B15" s="24" t="s">
        <v>39</v>
      </c>
      <c r="C15" s="25" t="s">
        <v>206</v>
      </c>
      <c r="D15" s="26">
        <v>5.5000000000000002E-5</v>
      </c>
      <c r="E15" s="26">
        <v>9.0000000000000002E-6</v>
      </c>
      <c r="F15" s="26">
        <v>1.01E-4</v>
      </c>
      <c r="G15" s="27">
        <v>2.1027000000000001E-2</v>
      </c>
      <c r="H15" s="28">
        <v>1.6000000000000001E-4</v>
      </c>
      <c r="I15" s="28">
        <v>8.2999999999999998E-5</v>
      </c>
      <c r="J15" s="28">
        <v>2.3800000000000001E-4</v>
      </c>
      <c r="K15" s="27">
        <v>1.2799999999999999E-4</v>
      </c>
      <c r="L15" s="28">
        <v>1.4339E-8</v>
      </c>
      <c r="M15" s="28">
        <v>-5.9828000000000003E-10</v>
      </c>
      <c r="N15" s="28">
        <v>2.9276E-8</v>
      </c>
      <c r="O15" s="27">
        <v>5.9506999999999997E-2</v>
      </c>
      <c r="P15" s="28">
        <v>8.1274000000000007E-9</v>
      </c>
      <c r="Q15" s="28">
        <v>-6.8556999999999998E-9</v>
      </c>
      <c r="R15" s="28">
        <v>2.3111000000000001E-8</v>
      </c>
      <c r="S15" s="27">
        <v>0.28057500000000002</v>
      </c>
    </row>
    <row r="16" spans="1:19" ht="17">
      <c r="A16" s="23" t="s">
        <v>202</v>
      </c>
      <c r="B16" s="24" t="s">
        <v>39</v>
      </c>
      <c r="C16" s="25" t="s">
        <v>207</v>
      </c>
      <c r="D16" s="26">
        <v>5.5000000000000002E-5</v>
      </c>
      <c r="E16" s="26">
        <v>9.0000000000000002E-6</v>
      </c>
      <c r="F16" s="26">
        <v>1.01E-4</v>
      </c>
      <c r="G16" s="27">
        <v>2.1027000000000001E-2</v>
      </c>
      <c r="H16" s="26">
        <v>-0.211118</v>
      </c>
      <c r="I16" s="28">
        <v>-0.62729599999999996</v>
      </c>
      <c r="J16" s="28">
        <v>0.20505999999999999</v>
      </c>
      <c r="K16" s="27">
        <v>0.31329299999999999</v>
      </c>
      <c r="L16" s="26">
        <v>-6.4999999999999994E-5</v>
      </c>
      <c r="M16" s="28">
        <v>-1.4200000000000001E-4</v>
      </c>
      <c r="N16" s="28">
        <v>1.2E-5</v>
      </c>
      <c r="O16" s="27">
        <v>9.6394999999999995E-2</v>
      </c>
      <c r="P16" s="26">
        <v>-5.8E-5</v>
      </c>
      <c r="Q16" s="28">
        <v>-1.3999999999999999E-4</v>
      </c>
      <c r="R16" s="28">
        <v>2.4000000000000001E-5</v>
      </c>
      <c r="S16" s="27">
        <v>0.16133700000000001</v>
      </c>
    </row>
    <row r="17" spans="1:19" ht="18">
      <c r="A17" s="23" t="s">
        <v>208</v>
      </c>
      <c r="B17" s="24" t="s">
        <v>209</v>
      </c>
      <c r="C17" s="25" t="s">
        <v>210</v>
      </c>
      <c r="D17" s="28">
        <v>2.1190000000000001E-2</v>
      </c>
      <c r="E17" s="26">
        <v>8.1279999999999998E-3</v>
      </c>
      <c r="F17" s="26">
        <v>3.4250999999999997E-2</v>
      </c>
      <c r="G17" s="27">
        <v>2.0049999999999998E-3</v>
      </c>
      <c r="H17" s="28">
        <v>3.2539999999999999E-3</v>
      </c>
      <c r="I17" s="28">
        <v>-3.0640000000000001E-2</v>
      </c>
      <c r="J17" s="28">
        <v>3.7148E-2</v>
      </c>
      <c r="K17" s="27">
        <v>0.84792800000000002</v>
      </c>
      <c r="L17" s="28">
        <v>3.1229999999999999E-3</v>
      </c>
      <c r="M17" s="28">
        <v>1.6310000000000001E-3</v>
      </c>
      <c r="N17" s="28">
        <v>4.6150000000000002E-3</v>
      </c>
      <c r="O17" s="27">
        <v>1.07E-4</v>
      </c>
      <c r="P17" s="28">
        <v>3.689E-3</v>
      </c>
      <c r="Q17" s="28">
        <v>2.078E-3</v>
      </c>
      <c r="R17" s="28">
        <v>5.3010000000000002E-3</v>
      </c>
      <c r="S17" s="27">
        <v>2.9E-5</v>
      </c>
    </row>
    <row r="18" spans="1:19" ht="18">
      <c r="A18" s="23" t="s">
        <v>208</v>
      </c>
      <c r="B18" s="24" t="s">
        <v>209</v>
      </c>
      <c r="C18" s="25" t="s">
        <v>211</v>
      </c>
      <c r="D18" s="28">
        <v>2.1190000000000001E-2</v>
      </c>
      <c r="E18" s="26">
        <v>8.1279999999999998E-3</v>
      </c>
      <c r="F18" s="26">
        <v>3.4250999999999997E-2</v>
      </c>
      <c r="G18" s="27">
        <v>2.0049999999999998E-3</v>
      </c>
      <c r="H18" s="28">
        <v>2.4979999999999998E-3</v>
      </c>
      <c r="I18" s="28">
        <v>-3.9490000000000003E-3</v>
      </c>
      <c r="J18" s="28">
        <v>8.9449999999999998E-3</v>
      </c>
      <c r="K18" s="27">
        <v>0.44024400000000002</v>
      </c>
      <c r="L18" s="28">
        <v>5.5500000000000005E-4</v>
      </c>
      <c r="M18" s="28">
        <v>2.63E-4</v>
      </c>
      <c r="N18" s="28">
        <v>8.4699999999999999E-4</v>
      </c>
      <c r="O18" s="27">
        <v>3.7300000000000001E-4</v>
      </c>
      <c r="P18" s="28">
        <v>6.0599999999999998E-4</v>
      </c>
      <c r="Q18" s="28">
        <v>2.8400000000000002E-4</v>
      </c>
      <c r="R18" s="28">
        <v>9.2900000000000003E-4</v>
      </c>
      <c r="S18" s="27">
        <v>4.2499999999999998E-4</v>
      </c>
    </row>
    <row r="19" spans="1:19" ht="18">
      <c r="A19" s="23" t="s">
        <v>208</v>
      </c>
      <c r="B19" s="24" t="s">
        <v>209</v>
      </c>
      <c r="C19" s="25" t="s">
        <v>212</v>
      </c>
      <c r="D19" s="28">
        <v>2.1190000000000001E-2</v>
      </c>
      <c r="E19" s="26">
        <v>8.1279999999999998E-3</v>
      </c>
      <c r="F19" s="26">
        <v>3.4250999999999997E-2</v>
      </c>
      <c r="G19" s="27">
        <v>2.0049999999999998E-3</v>
      </c>
      <c r="H19" s="28">
        <v>6.4800000000000003E-4</v>
      </c>
      <c r="I19" s="28">
        <v>-8.3999999999999995E-5</v>
      </c>
      <c r="J19" s="28">
        <v>1.3799999999999999E-3</v>
      </c>
      <c r="K19" s="27">
        <v>8.1645999999999996E-2</v>
      </c>
      <c r="L19" s="28">
        <v>5.5999999999999999E-5</v>
      </c>
      <c r="M19" s="28">
        <v>2.0999999999999999E-5</v>
      </c>
      <c r="N19" s="28">
        <v>9.2E-5</v>
      </c>
      <c r="O19" s="27">
        <v>2.173E-3</v>
      </c>
      <c r="P19" s="28">
        <v>5.1999999999999997E-5</v>
      </c>
      <c r="Q19" s="28">
        <v>1.2999999999999999E-5</v>
      </c>
      <c r="R19" s="28">
        <v>9.0000000000000006E-5</v>
      </c>
      <c r="S19" s="27">
        <v>1.0214000000000001E-2</v>
      </c>
    </row>
    <row r="20" spans="1:19" ht="18">
      <c r="A20" s="23" t="s">
        <v>208</v>
      </c>
      <c r="B20" s="24" t="s">
        <v>209</v>
      </c>
      <c r="C20" s="25" t="s">
        <v>213</v>
      </c>
      <c r="D20" s="28">
        <v>2.1190000000000001E-2</v>
      </c>
      <c r="E20" s="26">
        <v>8.1279999999999998E-3</v>
      </c>
      <c r="F20" s="26">
        <v>3.4250999999999997E-2</v>
      </c>
      <c r="G20" s="27">
        <v>2.0049999999999998E-3</v>
      </c>
      <c r="H20" s="28">
        <v>3.2720000000000002E-3</v>
      </c>
      <c r="I20" s="28">
        <v>-2.8540000000000002E-3</v>
      </c>
      <c r="J20" s="28">
        <v>9.3989999999999994E-3</v>
      </c>
      <c r="K20" s="27">
        <v>0.28862900000000002</v>
      </c>
      <c r="L20" s="28">
        <v>4.57E-4</v>
      </c>
      <c r="M20" s="28">
        <v>1.6799999999999999E-4</v>
      </c>
      <c r="N20" s="28">
        <v>7.4600000000000003E-4</v>
      </c>
      <c r="O20" s="27">
        <v>2.5539999999999998E-3</v>
      </c>
      <c r="P20" s="28">
        <v>4.6799999999999999E-4</v>
      </c>
      <c r="Q20" s="28">
        <v>1.47E-4</v>
      </c>
      <c r="R20" s="28">
        <v>7.8899999999999999E-4</v>
      </c>
      <c r="S20" s="27">
        <v>5.0930000000000003E-3</v>
      </c>
    </row>
    <row r="21" spans="1:19" ht="18">
      <c r="A21" s="23" t="s">
        <v>208</v>
      </c>
      <c r="B21" s="24" t="s">
        <v>209</v>
      </c>
      <c r="C21" s="25" t="s">
        <v>214</v>
      </c>
      <c r="D21" s="28">
        <v>2.1190000000000001E-2</v>
      </c>
      <c r="E21" s="26">
        <v>8.1279999999999998E-3</v>
      </c>
      <c r="F21" s="26">
        <v>3.4250999999999997E-2</v>
      </c>
      <c r="G21" s="27">
        <v>2.0049999999999998E-3</v>
      </c>
      <c r="H21" s="28">
        <v>9.9260000000000008E-3</v>
      </c>
      <c r="I21" s="28">
        <v>-1.4460000000000001E-2</v>
      </c>
      <c r="J21" s="28">
        <v>3.4312000000000002E-2</v>
      </c>
      <c r="K21" s="27">
        <v>0.41764099999999998</v>
      </c>
      <c r="L21" s="28">
        <v>1.5659999999999999E-3</v>
      </c>
      <c r="M21" s="28">
        <v>3.9199999999999999E-4</v>
      </c>
      <c r="N21" s="28">
        <v>2.7390000000000001E-3</v>
      </c>
      <c r="O21" s="27">
        <v>9.9380000000000007E-3</v>
      </c>
      <c r="P21" s="28">
        <v>1.637E-3</v>
      </c>
      <c r="Q21" s="28">
        <v>3.3500000000000001E-4</v>
      </c>
      <c r="R21" s="28">
        <v>2.9399999999999999E-3</v>
      </c>
      <c r="S21" s="27">
        <v>1.4798E-2</v>
      </c>
    </row>
    <row r="22" spans="1:19" ht="18">
      <c r="A22" s="23" t="s">
        <v>208</v>
      </c>
      <c r="B22" s="24" t="s">
        <v>209</v>
      </c>
      <c r="C22" s="25" t="s">
        <v>215</v>
      </c>
      <c r="D22" s="28">
        <v>2.1190000000000001E-2</v>
      </c>
      <c r="E22" s="26">
        <v>8.1279999999999998E-3</v>
      </c>
      <c r="F22" s="26">
        <v>3.4250999999999997E-2</v>
      </c>
      <c r="G22" s="27">
        <v>2.0049999999999998E-3</v>
      </c>
      <c r="H22" s="28">
        <v>1.23E-3</v>
      </c>
      <c r="I22" s="28">
        <v>-2.3860000000000001E-3</v>
      </c>
      <c r="J22" s="28">
        <v>4.8459999999999996E-3</v>
      </c>
      <c r="K22" s="27">
        <v>0.49775999999999998</v>
      </c>
      <c r="L22" s="28">
        <v>2.0599999999999999E-4</v>
      </c>
      <c r="M22" s="28">
        <v>3.0000000000000001E-5</v>
      </c>
      <c r="N22" s="28">
        <v>3.8200000000000002E-4</v>
      </c>
      <c r="O22" s="27">
        <v>2.2911000000000001E-2</v>
      </c>
      <c r="P22" s="28">
        <v>2.1699999999999999E-4</v>
      </c>
      <c r="Q22" s="28">
        <v>2.1999999999999999E-5</v>
      </c>
      <c r="R22" s="28">
        <v>4.1300000000000001E-4</v>
      </c>
      <c r="S22" s="27">
        <v>3.0159999999999999E-2</v>
      </c>
    </row>
    <row r="23" spans="1:19" ht="18">
      <c r="A23" s="23" t="s">
        <v>208</v>
      </c>
      <c r="B23" s="24" t="s">
        <v>209</v>
      </c>
      <c r="C23" s="25" t="s">
        <v>216</v>
      </c>
      <c r="D23" s="28">
        <v>2.1190000000000001E-2</v>
      </c>
      <c r="E23" s="26">
        <v>8.1279999999999998E-3</v>
      </c>
      <c r="F23" s="26">
        <v>3.4250999999999997E-2</v>
      </c>
      <c r="G23" s="27">
        <v>2.0049999999999998E-3</v>
      </c>
      <c r="H23" s="28">
        <v>8.5540000000000008E-3</v>
      </c>
      <c r="I23" s="28">
        <v>-2.81E-4</v>
      </c>
      <c r="J23" s="28">
        <v>1.7389000000000002E-2</v>
      </c>
      <c r="K23" s="27">
        <v>5.7443000000000001E-2</v>
      </c>
      <c r="L23" s="28">
        <v>5.71E-4</v>
      </c>
      <c r="M23" s="28">
        <v>1.3200000000000001E-4</v>
      </c>
      <c r="N23" s="28">
        <v>1.01E-3</v>
      </c>
      <c r="O23" s="27">
        <v>1.1782000000000001E-2</v>
      </c>
      <c r="P23" s="28">
        <v>4.7100000000000001E-4</v>
      </c>
      <c r="Q23" s="28">
        <v>-1.2E-5</v>
      </c>
      <c r="R23" s="28">
        <v>9.5399999999999999E-4</v>
      </c>
      <c r="S23" s="27">
        <v>5.5507000000000001E-2</v>
      </c>
    </row>
    <row r="24" spans="1:19" ht="18">
      <c r="A24" s="23" t="s">
        <v>208</v>
      </c>
      <c r="B24" s="24" t="s">
        <v>209</v>
      </c>
      <c r="C24" s="25" t="s">
        <v>217</v>
      </c>
      <c r="D24" s="28">
        <v>2.1190000000000001E-2</v>
      </c>
      <c r="E24" s="26">
        <v>8.1279999999999998E-3</v>
      </c>
      <c r="F24" s="26">
        <v>3.4250999999999997E-2</v>
      </c>
      <c r="G24" s="27">
        <v>2.0049999999999998E-3</v>
      </c>
      <c r="H24" s="26">
        <v>-1.7229999999999999E-3</v>
      </c>
      <c r="I24" s="28">
        <v>-2.0021000000000001E-2</v>
      </c>
      <c r="J24" s="28">
        <v>1.6576E-2</v>
      </c>
      <c r="K24" s="27">
        <v>0.85083699999999995</v>
      </c>
      <c r="L24" s="28">
        <v>1.044E-3</v>
      </c>
      <c r="M24" s="28">
        <v>1.56E-4</v>
      </c>
      <c r="N24" s="28">
        <v>1.931E-3</v>
      </c>
      <c r="O24" s="27">
        <v>2.2114999999999999E-2</v>
      </c>
      <c r="P24" s="28">
        <v>1.305E-3</v>
      </c>
      <c r="Q24" s="28">
        <v>3.3500000000000001E-4</v>
      </c>
      <c r="R24" s="28">
        <v>2.274E-3</v>
      </c>
      <c r="S24" s="27">
        <v>9.3509999999999999E-3</v>
      </c>
    </row>
    <row r="25" spans="1:19" ht="19">
      <c r="A25" s="6" t="s">
        <v>208</v>
      </c>
      <c r="B25" s="7" t="s">
        <v>220</v>
      </c>
      <c r="C25" s="29" t="s">
        <v>221</v>
      </c>
      <c r="D25" s="30">
        <v>2.1190000000000001E-2</v>
      </c>
      <c r="E25" s="31">
        <v>8.1279999999999998E-3</v>
      </c>
      <c r="F25" s="31">
        <v>3.4250999999999997E-2</v>
      </c>
      <c r="G25" s="32">
        <v>2.0049999999999998E-3</v>
      </c>
      <c r="H25" s="30">
        <v>6.6299999999999996E-4</v>
      </c>
      <c r="I25" s="30">
        <v>1.17E-4</v>
      </c>
      <c r="J25" s="30">
        <v>1.209E-3</v>
      </c>
      <c r="K25" s="32">
        <v>1.8297999999999998E-2</v>
      </c>
      <c r="L25" s="30">
        <v>3.3000000000000003E-5</v>
      </c>
      <c r="M25" s="30">
        <v>5.0000000000000004E-6</v>
      </c>
      <c r="N25" s="30">
        <v>6.0999999999999999E-5</v>
      </c>
      <c r="O25" s="32">
        <v>2.171E-2</v>
      </c>
      <c r="P25" s="30">
        <v>2.3E-5</v>
      </c>
      <c r="Q25" s="30">
        <v>-6.9999999999999999E-6</v>
      </c>
      <c r="R25" s="30">
        <v>5.3000000000000001E-5</v>
      </c>
      <c r="S25" s="32">
        <v>0.13541300000000001</v>
      </c>
    </row>
    <row r="26" spans="1:19" ht="18">
      <c r="A26" s="6" t="s">
        <v>208</v>
      </c>
      <c r="B26" s="7" t="s">
        <v>220</v>
      </c>
      <c r="C26" s="29" t="s">
        <v>141</v>
      </c>
      <c r="D26" s="30">
        <v>2.1190000000000001E-2</v>
      </c>
      <c r="E26" s="31">
        <v>8.1279999999999998E-3</v>
      </c>
      <c r="F26" s="31">
        <v>3.4250999999999997E-2</v>
      </c>
      <c r="G26" s="32">
        <v>2.0049999999999998E-3</v>
      </c>
      <c r="H26" s="31">
        <v>-2.7684E-2</v>
      </c>
      <c r="I26" s="30">
        <v>-4.7598000000000001E-2</v>
      </c>
      <c r="J26" s="30">
        <v>-7.7710000000000001E-3</v>
      </c>
      <c r="K26" s="32">
        <v>7.3749999999999996E-3</v>
      </c>
      <c r="L26" s="31">
        <v>-1.1169999999999999E-3</v>
      </c>
      <c r="M26" s="30">
        <v>-2.163E-3</v>
      </c>
      <c r="N26" s="30">
        <v>-7.1000000000000005E-5</v>
      </c>
      <c r="O26" s="32">
        <v>3.6787E-2</v>
      </c>
      <c r="P26" s="31">
        <v>-6.4099999999999997E-4</v>
      </c>
      <c r="Q26" s="30">
        <v>-1.755E-3</v>
      </c>
      <c r="R26" s="30">
        <v>4.7399999999999997E-4</v>
      </c>
      <c r="S26" s="32">
        <v>0.25379699999999999</v>
      </c>
    </row>
    <row r="27" spans="1:19" ht="18">
      <c r="A27" s="33" t="s">
        <v>208</v>
      </c>
      <c r="B27" s="34" t="s">
        <v>220</v>
      </c>
      <c r="C27" s="35" t="s">
        <v>218</v>
      </c>
      <c r="D27" s="36">
        <v>2.1190000000000001E-2</v>
      </c>
      <c r="E27" s="37">
        <v>8.1279999999999998E-3</v>
      </c>
      <c r="F27" s="37">
        <v>3.4250999999999997E-2</v>
      </c>
      <c r="G27" s="38">
        <v>2.0049999999999998E-3</v>
      </c>
      <c r="H27" s="36">
        <v>1.1157E-2</v>
      </c>
      <c r="I27" s="36">
        <v>1.7080000000000001E-3</v>
      </c>
      <c r="J27" s="36">
        <v>2.0607E-2</v>
      </c>
      <c r="K27" s="38">
        <v>2.1588E-2</v>
      </c>
      <c r="L27" s="36">
        <v>5.8600000000000004E-4</v>
      </c>
      <c r="M27" s="36">
        <v>1.05E-4</v>
      </c>
      <c r="N27" s="36">
        <v>1.067E-3</v>
      </c>
      <c r="O27" s="38">
        <v>1.7883E-2</v>
      </c>
      <c r="P27" s="36">
        <v>4.2299999999999998E-4</v>
      </c>
      <c r="Q27" s="36">
        <v>-1E-4</v>
      </c>
      <c r="R27" s="36">
        <v>9.4499999999999998E-4</v>
      </c>
      <c r="S27" s="38">
        <v>0.110365</v>
      </c>
    </row>
    <row r="28" spans="1:19">
      <c r="A28" s="39" t="s">
        <v>319</v>
      </c>
    </row>
  </sheetData>
  <mergeCells count="7">
    <mergeCell ref="P2:S2"/>
    <mergeCell ref="A2:A3"/>
    <mergeCell ref="B2:B3"/>
    <mergeCell ref="C2:C3"/>
    <mergeCell ref="D2:G2"/>
    <mergeCell ref="H2:K2"/>
    <mergeCell ref="L2:O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S6</vt:lpstr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ouyangrunze@126.com</dc:creator>
  <cp:lastModifiedBy>ouyangrunze@126.com</cp:lastModifiedBy>
  <dcterms:created xsi:type="dcterms:W3CDTF">2022-06-18T07:15:03Z</dcterms:created>
  <dcterms:modified xsi:type="dcterms:W3CDTF">2022-11-18T01:35:53Z</dcterms:modified>
</cp:coreProperties>
</file>